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hidePivotFieldList="1" defaultThemeVersion="202300"/>
  <xr:revisionPtr revIDLastSave="837" documentId="8_{1920FA8A-C39B-4AE5-A827-B951556DC2A3}" xr6:coauthVersionLast="47" xr6:coauthVersionMax="47" xr10:uidLastSave="{6D63D404-C7C5-451E-AC9D-400B55F20E8B}"/>
  <bookViews>
    <workbookView xWindow="28680" yWindow="0" windowWidth="29040" windowHeight="15720" xr2:uid="{BED2D164-1CE5-4F5B-95FF-92FF36BEAF93}"/>
  </bookViews>
  <sheets>
    <sheet name="IR-003" sheetId="6" r:id="rId1"/>
  </sheets>
  <definedNames>
    <definedName name="Adds_Ratio">#REF!</definedName>
    <definedName name="ado">#REF!</definedName>
    <definedName name="af">#REF!</definedName>
    <definedName name="AssetRange">#REF!</definedName>
    <definedName name="BUDGETCURRENCYCODE1">#REF!</definedName>
    <definedName name="BUDGETCURRENCYCODE2">#REF!</definedName>
    <definedName name="BUDGETNAME1">#REF!</definedName>
    <definedName name="BUDGETNAME2">#REF!</definedName>
    <definedName name="BUDGETORG1">#REF!</definedName>
    <definedName name="BUDGETORG2">#REF!</definedName>
    <definedName name="cds">#REF!</definedName>
    <definedName name="CIQWBGuid" hidden="1">"93b3f634-d1b5-4d5f-b5c0-83cea94f21e8"</definedName>
    <definedName name="Classes">#REF!</definedName>
    <definedName name="ColNo">#REF!</definedName>
    <definedName name="Column">#REF!</definedName>
    <definedName name="ColumnAttributes1">#REF!</definedName>
    <definedName name="ColumnHeadings1">#REF!</definedName>
    <definedName name="CompEquip_Depr">#REF!</definedName>
    <definedName name="CompEquip_Retire">#REF!</definedName>
    <definedName name="ConvTable">#REF!</definedName>
    <definedName name="CPP_2month">#REF!</definedName>
    <definedName name="CPP_6month">#REF!</definedName>
    <definedName name="CT_Accr">#REF!</definedName>
    <definedName name="CT_Depr">#REF!</definedName>
    <definedName name="CT_Retire">#REF!</definedName>
    <definedName name="_xlnm.Database">#REF!</definedName>
    <definedName name="DB">#REF!</definedName>
    <definedName name="DBNAME2">#REF!</definedName>
    <definedName name="DecData">#REF!</definedName>
    <definedName name="DeprConvTable">#REF!</definedName>
    <definedName name="DeprFcstConvTable">#REF!</definedName>
    <definedName name="dfdfdf">#REF!</definedName>
    <definedName name="Dist_Accr">#REF!</definedName>
    <definedName name="Dist_AFUDC">#REF!</definedName>
    <definedName name="Dist_AO">#REF!</definedName>
    <definedName name="Dist_Depr">#REF!</definedName>
    <definedName name="Dist_Retire">#REF!</definedName>
    <definedName name="DURATION">#REF!</definedName>
    <definedName name="EI_2month">#REF!</definedName>
    <definedName name="EI_6month">#REF!</definedName>
    <definedName name="EndColumn">#REF!</definedName>
    <definedName name="Equity">#REF!</definedName>
    <definedName name="EV__EVCOM_OPTIONS__" hidden="1">8</definedName>
    <definedName name="EV__EXPOPTIONS__" hidden="1">1</definedName>
    <definedName name="EV__LASTREFTIME__" hidden="1">"(GMT-05:00)05/30/2017 05:45:59 PM"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Gas_AFUDC">#REF!</definedName>
    <definedName name="Gas_AO">#REF!</definedName>
    <definedName name="Gen_Strategy_2011_Query">#REF!</definedName>
    <definedName name="GP_AFUDC">#REF!</definedName>
    <definedName name="GP_AO">#REF!</definedName>
    <definedName name="GP_Depr">#REF!</definedName>
    <definedName name="GP_Retire">#REF!</definedName>
    <definedName name="GP2_Depr">#REF!</definedName>
    <definedName name="GP2_Retire">#REF!</definedName>
    <definedName name="Hydro_Accr">#REF!</definedName>
    <definedName name="Hydro_AFUDC">#REF!</definedName>
    <definedName name="Hydro_AO">#REF!</definedName>
    <definedName name="Hydro_Depr">#REF!</definedName>
    <definedName name="Hydro_Retire">#REF!</definedName>
    <definedName name="INTEREST_EXPENSE">#REF!</definedName>
    <definedName name="Interest_Note">#REF!</definedName>
    <definedName name="Inventory_Not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44799.5621643519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MFPInfo">#REF!</definedName>
    <definedName name="Julydays">#REF!</definedName>
    <definedName name="Junedays">#REF!</definedName>
    <definedName name="ldl">#REF!</definedName>
    <definedName name="LiabEquityRange">#REF!</definedName>
    <definedName name="LIN1_Accr">#REF!</definedName>
    <definedName name="LIN1_Depr">#REF!</definedName>
    <definedName name="LIN1_Retire">#REF!</definedName>
    <definedName name="LIN3_Accr">#REF!</definedName>
    <definedName name="LIN3_Depr">#REF!</definedName>
    <definedName name="LIN3_Retire">#REF!</definedName>
    <definedName name="LINCommon_Accr">#REF!</definedName>
    <definedName name="LinCommon_Depr">#REF!</definedName>
    <definedName name="LINCommon_Retire">#REF!</definedName>
    <definedName name="LM6000_Accr">#REF!</definedName>
    <definedName name="LM6000_Depr">#REF!</definedName>
    <definedName name="LM6000_Retire">#REF!</definedName>
    <definedName name="MEWarning" hidden="1">1</definedName>
    <definedName name="MobileRadio_Depr">#REF!</definedName>
    <definedName name="MobileRadio_Retire">#REF!</definedName>
    <definedName name="Net_Income">#REF!</definedName>
    <definedName name="OtherCurLiab_Note">#REF!</definedName>
    <definedName name="OtherIncExp_Note">#REF!</definedName>
    <definedName name="PHB_Depr">#REF!</definedName>
    <definedName name="PHB_Retire">#REF!</definedName>
    <definedName name="plant">#REF!</definedName>
    <definedName name="POA_Accr">#REF!</definedName>
    <definedName name="POA_Depr">#REF!</definedName>
    <definedName name="POA_Retire">#REF!</definedName>
    <definedName name="POT_Accr">#REF!</definedName>
    <definedName name="POT_Depr">#REF!</definedName>
    <definedName name="POT_Retire">#REF!</definedName>
    <definedName name="Program">#REF!</definedName>
    <definedName name="QTD">#REF!</definedName>
    <definedName name="RCRef">#REF!</definedName>
    <definedName name="ReportTitle1">#REF!</definedName>
    <definedName name="RowDetails1">#REF!</definedName>
    <definedName name="RowNo">#REF!</definedName>
    <definedName name="Sal2016Increase">#REF!</definedName>
    <definedName name="SalaryIncrease">#REF!</definedName>
    <definedName name="SETOFBOOKSNAME2">#REF!</definedName>
    <definedName name="Start">#REF!</definedName>
    <definedName name="Steam_Accr">#REF!</definedName>
    <definedName name="Steam_AFUDC">#REF!</definedName>
    <definedName name="Steam_AO">#REF!</definedName>
    <definedName name="Steam_Depr">#REF!</definedName>
    <definedName name="Steam_Retire">#REF!</definedName>
    <definedName name="Tower_5">#REF!</definedName>
    <definedName name="Trans_Accr">#REF!</definedName>
    <definedName name="Trans_AFUDC">#REF!</definedName>
    <definedName name="Trans_AO">#REF!</definedName>
    <definedName name="Trans_Depr">#REF!</definedName>
    <definedName name="Trans_Retire">#REF!</definedName>
    <definedName name="TRATE">#REF!</definedName>
    <definedName name="TRE5_Accr">#REF!</definedName>
    <definedName name="TRE5_Depr">#REF!</definedName>
    <definedName name="TRE5_Retire">#REF!</definedName>
    <definedName name="TRE6_Accr">#REF!</definedName>
    <definedName name="TRE6_Depr">#REF!</definedName>
    <definedName name="TRE6_Retire">#REF!</definedName>
    <definedName name="TRECommon_Accr">#REF!</definedName>
    <definedName name="TRECommon_Depr">#REF!</definedName>
    <definedName name="TRECommon_Retire">#REF!</definedName>
    <definedName name="TUC1_Accr">#REF!</definedName>
    <definedName name="TUC1_Depr">#REF!</definedName>
    <definedName name="TUC1_Retire">#REF!</definedName>
    <definedName name="TUC2_Accr">#REF!</definedName>
    <definedName name="TUC2_Depr">#REF!</definedName>
    <definedName name="TUC2_Retire">#REF!</definedName>
    <definedName name="TUC3_Accr">#REF!</definedName>
    <definedName name="TUC3_Depr">#REF!</definedName>
    <definedName name="TUC3_Retire">#REF!</definedName>
    <definedName name="TUC6_Accr">#REF!</definedName>
    <definedName name="TUC6_Depr">#REF!</definedName>
    <definedName name="TUC6_Retire">#REF!</definedName>
    <definedName name="TUCCommon_Accr">#REF!</definedName>
    <definedName name="TUCCommon_Depr">#REF!</definedName>
    <definedName name="TUCCommon_Retire">#REF!</definedName>
    <definedName name="Type">#REF!</definedName>
    <definedName name="Vehicles_Depr">#REF!</definedName>
    <definedName name="Vehicles_Retire">#REF!</definedName>
    <definedName name="Wind_Accr">#REF!</definedName>
    <definedName name="Wind_AFUDC">#REF!</definedName>
    <definedName name="Wind_AO">#REF!</definedName>
    <definedName name="Wind_Depr">#REF!</definedName>
    <definedName name="Wind_Retire">#REF!</definedName>
    <definedName name="YTD_NI_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7" i="6" l="1"/>
  <c r="F107" i="6"/>
  <c r="G107" i="6"/>
  <c r="D107" i="6"/>
  <c r="C107" i="6"/>
  <c r="B110" i="6"/>
  <c r="E19" i="6"/>
  <c r="C19" i="6"/>
  <c r="D19" i="6"/>
  <c r="B19" i="6"/>
  <c r="G19" i="6"/>
  <c r="F19" i="6" l="1"/>
  <c r="I107" i="6" l="1"/>
  <c r="I110" i="6" s="1"/>
  <c r="J107" i="6"/>
  <c r="J110" i="6" s="1"/>
  <c r="K107" i="6"/>
  <c r="K110" i="6" s="1"/>
  <c r="L107" i="6"/>
  <c r="L110" i="6" s="1"/>
  <c r="J19" i="6"/>
  <c r="J22" i="6" s="1"/>
  <c r="K19" i="6"/>
  <c r="K22" i="6" s="1"/>
  <c r="L19" i="6"/>
  <c r="L22" i="6" s="1"/>
  <c r="I19" i="6"/>
  <c r="I22" i="6" s="1"/>
  <c r="C110" i="6"/>
  <c r="D110" i="6"/>
  <c r="E110" i="6"/>
  <c r="F110" i="6"/>
  <c r="G110" i="6"/>
  <c r="H107" i="6"/>
  <c r="H110" i="6" s="1"/>
  <c r="C22" i="6"/>
  <c r="D22" i="6"/>
  <c r="E22" i="6"/>
  <c r="F22" i="6"/>
  <c r="G22" i="6"/>
  <c r="B22" i="6"/>
  <c r="H19" i="6"/>
  <c r="H22" i="6" s="1"/>
</calcChain>
</file>

<file path=xl/sharedStrings.xml><?xml version="1.0" encoding="utf-8"?>
<sst xmlns="http://schemas.openxmlformats.org/spreadsheetml/2006/main" count="122" uniqueCount="92">
  <si>
    <t>Hydro General</t>
  </si>
  <si>
    <t>General Plant</t>
  </si>
  <si>
    <t>Distribution Property</t>
  </si>
  <si>
    <t>Tusket Combustion Turbine</t>
  </si>
  <si>
    <t>Bear River</t>
  </si>
  <si>
    <t>Point Aconi Generating Station</t>
  </si>
  <si>
    <t>Transmission Plant General</t>
  </si>
  <si>
    <t>Tufts Cove Generating Station</t>
  </si>
  <si>
    <t>Point Tupper Generating Station</t>
  </si>
  <si>
    <t>Sheet Harbor</t>
  </si>
  <si>
    <t>LM6000</t>
  </si>
  <si>
    <t>Trenton Generating Station</t>
  </si>
  <si>
    <t>L8001</t>
  </si>
  <si>
    <t>Burnside CT</t>
  </si>
  <si>
    <t>Lingan Generating Station</t>
  </si>
  <si>
    <t>Sissiboo River</t>
  </si>
  <si>
    <t>1100 Nova Scotia</t>
  </si>
  <si>
    <t>Strait Marine Terminal</t>
  </si>
  <si>
    <t>Steam General</t>
  </si>
  <si>
    <t>International Coal Pier</t>
  </si>
  <si>
    <t>Victoria Junction</t>
  </si>
  <si>
    <t>Wreck Cove</t>
  </si>
  <si>
    <t>Mersey River</t>
  </si>
  <si>
    <t>Wind General</t>
  </si>
  <si>
    <t>Black River</t>
  </si>
  <si>
    <t>Tusket River</t>
  </si>
  <si>
    <t>Gas Turbine General</t>
  </si>
  <si>
    <t>Port Hawkesbury Biomass</t>
  </si>
  <si>
    <t>Little Brook Wind</t>
  </si>
  <si>
    <t>L5026</t>
  </si>
  <si>
    <t>L5551</t>
  </si>
  <si>
    <t>Lequille River</t>
  </si>
  <si>
    <t>Nictaux River</t>
  </si>
  <si>
    <t>L5555</t>
  </si>
  <si>
    <t>Vehicle</t>
  </si>
  <si>
    <t>Annapolis</t>
  </si>
  <si>
    <t>Computer Equipment</t>
  </si>
  <si>
    <t>L5039</t>
  </si>
  <si>
    <t>Fall River</t>
  </si>
  <si>
    <t>L5031</t>
  </si>
  <si>
    <t>L6549</t>
  </si>
  <si>
    <t>L5541</t>
  </si>
  <si>
    <t>St. Margaret's Bay</t>
  </si>
  <si>
    <t>L5028</t>
  </si>
  <si>
    <t>Dickie Brook</t>
  </si>
  <si>
    <t>L5017</t>
  </si>
  <si>
    <t>Avon River</t>
  </si>
  <si>
    <t>L7005</t>
  </si>
  <si>
    <t>L5548</t>
  </si>
  <si>
    <t>L5053</t>
  </si>
  <si>
    <t>L5014</t>
  </si>
  <si>
    <t>Roseway River</t>
  </si>
  <si>
    <t>L6514</t>
  </si>
  <si>
    <t>L6006</t>
  </si>
  <si>
    <t>L7009</t>
  </si>
  <si>
    <t>2026 ACE NSEB IR-003 Attachment 1</t>
  </si>
  <si>
    <t>Total Annual Capital Expenditure by Functional Class</t>
  </si>
  <si>
    <t>Year</t>
  </si>
  <si>
    <t>Q3F</t>
  </si>
  <si>
    <t>ACE</t>
  </si>
  <si>
    <t>Budget</t>
  </si>
  <si>
    <t>Distribution</t>
  </si>
  <si>
    <t>Gas Turbine</t>
  </si>
  <si>
    <t>Hydro</t>
  </si>
  <si>
    <t>Steam</t>
  </si>
  <si>
    <t>Transmission</t>
  </si>
  <si>
    <t>Wind</t>
  </si>
  <si>
    <t>Total</t>
  </si>
  <si>
    <t>Total Annual Capital Expenditure by Major Location</t>
  </si>
  <si>
    <t>L5004</t>
  </si>
  <si>
    <t>L5027B</t>
  </si>
  <si>
    <t>L5532</t>
  </si>
  <si>
    <t>L6014</t>
  </si>
  <si>
    <t>L6021</t>
  </si>
  <si>
    <t>L6040</t>
  </si>
  <si>
    <t>L6043</t>
  </si>
  <si>
    <t>L6515</t>
  </si>
  <si>
    <t>L6516</t>
  </si>
  <si>
    <t>L6536</t>
  </si>
  <si>
    <t>L7001</t>
  </si>
  <si>
    <t>L7012</t>
  </si>
  <si>
    <t>L7022</t>
  </si>
  <si>
    <t>L8002</t>
  </si>
  <si>
    <t>Plan</t>
  </si>
  <si>
    <t>Actuals</t>
  </si>
  <si>
    <t>Forecast</t>
  </si>
  <si>
    <t xml:space="preserve"> -   </t>
  </si>
  <si>
    <t xml:space="preserve">-   </t>
  </si>
  <si>
    <t>Marshall Falls</t>
  </si>
  <si>
    <t>Substation</t>
  </si>
  <si>
    <t>L6001</t>
  </si>
  <si>
    <t>L5048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</si>
</sst>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[$-409]mmmm/yy;@"/>
    <numFmt numFmtId="166" formatCode="[$-F800]dddd\,\ mmmm\ dd\,\ yy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sz val="11"/>
      <color rgb="FF000000"/>
      <name val="Aptos Narrow"/>
      <family val="2"/>
      <scheme val="minor"/>
    </font>
    <font>
      <sz val="10"/>
      <name val="Arial"/>
      <family val="2"/>
    </font>
    <font>
      <sz val="11"/>
      <color rgb="FF9C65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6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4" fillId="0" borderId="0"/>
    <xf numFmtId="165" fontId="1" fillId="0" borderId="0"/>
    <xf numFmtId="43" fontId="1" fillId="0" borderId="0" applyFont="0" applyFill="0" applyBorder="0" applyAlignment="0" applyProtection="0"/>
    <xf numFmtId="165" fontId="6" fillId="0" borderId="0"/>
    <xf numFmtId="0" fontId="1" fillId="0" borderId="0"/>
    <xf numFmtId="0" fontId="7" fillId="2" borderId="0" applyNumberFormat="0" applyBorder="0" applyAlignment="0" applyProtection="0"/>
    <xf numFmtId="0" fontId="1" fillId="4" borderId="0" applyNumberFormat="0" applyBorder="0" applyAlignment="0" applyProtection="0"/>
    <xf numFmtId="9" fontId="1" fillId="0" borderId="0" applyFont="0" applyFill="0" applyBorder="0" applyAlignment="0" applyProtection="0"/>
    <xf numFmtId="0" fontId="2" fillId="3" borderId="1" applyNumberFormat="0" applyAlignment="0" applyProtection="0"/>
    <xf numFmtId="166" fontId="1" fillId="0" borderId="0"/>
    <xf numFmtId="166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0" xfId="0" applyFont="1"/>
    <xf numFmtId="164" fontId="0" fillId="0" borderId="7" xfId="0" applyNumberFormat="1" applyBorder="1"/>
    <xf numFmtId="164" fontId="0" fillId="0" borderId="0" xfId="0" applyNumberFormat="1"/>
    <xf numFmtId="164" fontId="0" fillId="0" borderId="5" xfId="0" applyNumberFormat="1" applyBorder="1"/>
    <xf numFmtId="164" fontId="0" fillId="0" borderId="6" xfId="0" applyNumberFormat="1" applyBorder="1"/>
    <xf numFmtId="164" fontId="0" fillId="0" borderId="3" xfId="0" applyNumberFormat="1" applyBorder="1"/>
    <xf numFmtId="164" fontId="0" fillId="0" borderId="2" xfId="0" applyNumberFormat="1" applyBorder="1"/>
    <xf numFmtId="0" fontId="6" fillId="0" borderId="0" xfId="0" applyFont="1"/>
    <xf numFmtId="164" fontId="0" fillId="0" borderId="9" xfId="0" applyNumberFormat="1" applyBorder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2">
    <cellStyle name="40% - Accent3 5" xfId="7" xr:uid="{9FC8F3CA-9FDD-460E-8EC3-D2002DDCE70D}"/>
    <cellStyle name="Comma 142" xfId="3" xr:uid="{609D6BCD-FBE0-4AFC-8FD8-0C2B0196B728}"/>
    <cellStyle name="Input 4" xfId="9" xr:uid="{22ECB3AC-61CC-4F47-9BCC-FFC96E4369AE}"/>
    <cellStyle name="Neutral 3 2" xfId="6" xr:uid="{922D8752-32DC-4AC7-B9B8-35DEB1684866}"/>
    <cellStyle name="Normal" xfId="0" builtinId="0"/>
    <cellStyle name="Normal 178" xfId="5" xr:uid="{AFB077D8-2B88-42AE-92AB-D87878C9BE14}"/>
    <cellStyle name="Normal 2" xfId="1" xr:uid="{584707B3-47BA-434F-8787-94C7EA0682E5}"/>
    <cellStyle name="Normal 2 2 6" xfId="4" xr:uid="{EDF313E8-D769-4EF2-866D-B471F6A813AB}"/>
    <cellStyle name="Normal 28 2 9" xfId="2" xr:uid="{9BAFFC3A-0F4C-41D7-AA4E-DA3CB45B9BE2}"/>
    <cellStyle name="Normal 384" xfId="10" xr:uid="{EA5B11C2-246A-4851-8573-C202C8B7F44E}"/>
    <cellStyle name="Normal 385" xfId="11" xr:uid="{4DF078AF-A70D-4027-869E-3AA8F360CDD2}"/>
    <cellStyle name="Percent 19" xfId="8" xr:uid="{423DCAA5-6FD5-4791-88A2-B837F72C4A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F7EE4-00EC-47C1-B155-C1A7BCB721CF}">
  <dimension ref="A1:L112"/>
  <sheetViews>
    <sheetView tabSelected="1" topLeftCell="A3" zoomScale="85" zoomScaleNormal="85" workbookViewId="0">
      <pane ySplit="5" topLeftCell="A16" activePane="bottomLeft" state="frozen"/>
      <selection activeCell="A3" sqref="A3"/>
      <selection pane="bottomLeft" activeCell="B22" sqref="B22"/>
    </sheetView>
  </sheetViews>
  <sheetFormatPr defaultRowHeight="14.4" x14ac:dyDescent="0.3"/>
  <cols>
    <col min="1" max="1" width="28.5546875" customWidth="1"/>
    <col min="2" max="2" width="12" bestFit="1" customWidth="1"/>
    <col min="3" max="3" width="11.5546875" bestFit="1" customWidth="1"/>
    <col min="4" max="4" width="12" bestFit="1" customWidth="1"/>
    <col min="5" max="5" width="13.6640625" bestFit="1" customWidth="1"/>
    <col min="7" max="7" width="11.44140625" bestFit="1" customWidth="1"/>
    <col min="8" max="8" width="8.6640625" customWidth="1"/>
  </cols>
  <sheetData>
    <row r="1" spans="1:12" x14ac:dyDescent="0.3">
      <c r="A1" t="s">
        <v>55</v>
      </c>
    </row>
    <row r="3" spans="1:12" ht="15" thickBot="1" x14ac:dyDescent="0.35">
      <c r="A3" t="s">
        <v>56</v>
      </c>
    </row>
    <row r="4" spans="1:12" ht="15" thickBot="1" x14ac:dyDescent="0.35">
      <c r="B4" s="2"/>
      <c r="C4" s="2"/>
      <c r="D4" s="2"/>
      <c r="E4" s="2"/>
      <c r="F4" s="2"/>
      <c r="G4" s="2"/>
      <c r="H4" s="4"/>
      <c r="I4" s="2"/>
      <c r="J4" s="2"/>
      <c r="K4" s="2"/>
      <c r="L4" s="2"/>
    </row>
    <row r="5" spans="1:12" x14ac:dyDescent="0.3">
      <c r="B5" s="19" t="s">
        <v>84</v>
      </c>
      <c r="C5" s="19"/>
      <c r="D5" s="19"/>
      <c r="E5" s="19"/>
      <c r="F5" s="19"/>
      <c r="G5" s="19"/>
      <c r="H5" s="9" t="s">
        <v>59</v>
      </c>
      <c r="I5" s="19" t="s">
        <v>85</v>
      </c>
      <c r="J5" s="19"/>
      <c r="K5" s="19"/>
      <c r="L5" s="19"/>
    </row>
    <row r="6" spans="1:12" x14ac:dyDescent="0.3">
      <c r="B6" s="20"/>
      <c r="C6" s="20"/>
      <c r="D6" s="20"/>
      <c r="E6" s="20"/>
      <c r="F6" s="20"/>
      <c r="G6" s="20"/>
      <c r="H6" s="9" t="s">
        <v>83</v>
      </c>
      <c r="I6" s="20"/>
      <c r="J6" s="20"/>
      <c r="K6" s="20"/>
      <c r="L6" s="20"/>
    </row>
    <row r="7" spans="1:12" x14ac:dyDescent="0.3">
      <c r="A7" t="s">
        <v>57</v>
      </c>
      <c r="B7" s="1">
        <v>2021</v>
      </c>
      <c r="C7" s="1">
        <v>2022</v>
      </c>
      <c r="D7" s="1">
        <v>2023</v>
      </c>
      <c r="E7" s="1">
        <v>2024</v>
      </c>
      <c r="F7" s="1">
        <v>2025</v>
      </c>
      <c r="G7" s="1">
        <v>2025</v>
      </c>
      <c r="H7" s="9">
        <v>2026</v>
      </c>
      <c r="I7" s="1">
        <v>2027</v>
      </c>
      <c r="J7" s="1">
        <v>2028</v>
      </c>
      <c r="K7" s="1">
        <v>2029</v>
      </c>
      <c r="L7" s="1">
        <v>2030</v>
      </c>
    </row>
    <row r="8" spans="1:12" x14ac:dyDescent="0.3">
      <c r="B8" s="1"/>
      <c r="C8" s="1"/>
      <c r="D8" s="1"/>
      <c r="E8" s="1"/>
      <c r="F8" s="1" t="s">
        <v>58</v>
      </c>
      <c r="G8" s="1" t="s">
        <v>59</v>
      </c>
      <c r="H8" s="6"/>
      <c r="I8" s="1"/>
      <c r="J8" s="1"/>
      <c r="K8" s="1"/>
      <c r="L8" s="1"/>
    </row>
    <row r="9" spans="1:12" x14ac:dyDescent="0.3">
      <c r="B9" s="1"/>
      <c r="C9" s="1"/>
      <c r="D9" s="1"/>
      <c r="E9" s="1"/>
      <c r="F9" s="1"/>
      <c r="G9" s="1" t="s">
        <v>60</v>
      </c>
      <c r="H9" s="6"/>
      <c r="I9" s="1"/>
      <c r="J9" s="1"/>
      <c r="K9" s="1"/>
      <c r="L9" s="1"/>
    </row>
    <row r="10" spans="1:12" ht="15" thickBot="1" x14ac:dyDescent="0.35">
      <c r="B10" s="2"/>
      <c r="C10" s="2"/>
      <c r="D10" s="2"/>
      <c r="E10" s="2"/>
      <c r="F10" s="2"/>
      <c r="G10" s="2"/>
      <c r="H10" s="7"/>
      <c r="I10" s="2"/>
      <c r="J10" s="2"/>
      <c r="K10" s="2"/>
      <c r="L10" s="2"/>
    </row>
    <row r="11" spans="1:12" x14ac:dyDescent="0.3">
      <c r="H11" s="5"/>
    </row>
    <row r="12" spans="1:12" x14ac:dyDescent="0.3">
      <c r="A12" t="s">
        <v>61</v>
      </c>
      <c r="B12" s="12">
        <v>116.11333867000019</v>
      </c>
      <c r="C12" s="12">
        <v>209.92912177999997</v>
      </c>
      <c r="D12" s="12">
        <v>148.52293466999976</v>
      </c>
      <c r="E12" s="12">
        <v>174.91683768999985</v>
      </c>
      <c r="F12" s="12">
        <v>179.25</v>
      </c>
      <c r="G12" s="12">
        <v>182.6</v>
      </c>
      <c r="H12" s="13">
        <v>190.47077669999999</v>
      </c>
      <c r="I12">
        <v>195.9</v>
      </c>
      <c r="J12">
        <v>201.3</v>
      </c>
      <c r="K12">
        <v>228.4</v>
      </c>
      <c r="L12" s="12">
        <v>201.32</v>
      </c>
    </row>
    <row r="13" spans="1:12" x14ac:dyDescent="0.3">
      <c r="A13" t="s">
        <v>62</v>
      </c>
      <c r="B13" s="12">
        <v>14.747587829999992</v>
      </c>
      <c r="C13" s="12">
        <v>10.872340770000003</v>
      </c>
      <c r="D13" s="12">
        <v>11.594465849999997</v>
      </c>
      <c r="E13" s="12">
        <v>10.696039059999993</v>
      </c>
      <c r="F13">
        <v>24.99</v>
      </c>
      <c r="G13" s="12">
        <v>13.9</v>
      </c>
      <c r="H13" s="13">
        <v>13.826658210000002</v>
      </c>
      <c r="I13">
        <v>22.1</v>
      </c>
      <c r="J13">
        <v>21.4</v>
      </c>
      <c r="K13">
        <v>12.8</v>
      </c>
      <c r="L13" s="12">
        <v>21.105</v>
      </c>
    </row>
    <row r="14" spans="1:12" x14ac:dyDescent="0.3">
      <c r="A14" t="s">
        <v>1</v>
      </c>
      <c r="B14" s="12">
        <v>56.873085110000019</v>
      </c>
      <c r="C14" s="12">
        <v>79.743961020000071</v>
      </c>
      <c r="D14" s="12">
        <v>57.675067929999969</v>
      </c>
      <c r="E14" s="12">
        <v>54.617808319999909</v>
      </c>
      <c r="F14" s="12">
        <v>76.5</v>
      </c>
      <c r="G14" s="12">
        <v>65.14</v>
      </c>
      <c r="H14" s="13">
        <v>92.358890239999994</v>
      </c>
      <c r="I14">
        <v>83.7</v>
      </c>
      <c r="J14">
        <v>125.3</v>
      </c>
      <c r="K14">
        <v>105</v>
      </c>
      <c r="L14" s="12">
        <v>86.54</v>
      </c>
    </row>
    <row r="15" spans="1:12" x14ac:dyDescent="0.3">
      <c r="A15" t="s">
        <v>63</v>
      </c>
      <c r="B15" s="12">
        <v>76.07967275</v>
      </c>
      <c r="C15" s="12">
        <v>87.71897057999999</v>
      </c>
      <c r="D15" s="12">
        <v>46.157936249999963</v>
      </c>
      <c r="E15" s="12">
        <v>39.466356939999976</v>
      </c>
      <c r="F15">
        <v>71.58</v>
      </c>
      <c r="G15" s="12">
        <v>67.796000000000006</v>
      </c>
      <c r="H15" s="13">
        <v>41.882019630000002</v>
      </c>
      <c r="I15">
        <v>77.3</v>
      </c>
      <c r="J15">
        <v>79</v>
      </c>
      <c r="K15">
        <v>97.2</v>
      </c>
      <c r="L15" s="12">
        <v>77.94</v>
      </c>
    </row>
    <row r="16" spans="1:12" x14ac:dyDescent="0.3">
      <c r="A16" t="s">
        <v>64</v>
      </c>
      <c r="B16" s="12">
        <v>63.851408560000067</v>
      </c>
      <c r="C16" s="12">
        <v>90.184414830000378</v>
      </c>
      <c r="D16" s="12">
        <v>84.284703490000027</v>
      </c>
      <c r="E16" s="12">
        <v>98.91221031783121</v>
      </c>
      <c r="F16">
        <v>104.47</v>
      </c>
      <c r="G16" s="12">
        <v>101.961</v>
      </c>
      <c r="H16" s="13">
        <v>116.3698449</v>
      </c>
      <c r="I16">
        <v>109.6</v>
      </c>
      <c r="J16">
        <v>126.7</v>
      </c>
      <c r="K16">
        <v>94.4</v>
      </c>
      <c r="L16" s="12">
        <v>82.9</v>
      </c>
    </row>
    <row r="17" spans="1:12" x14ac:dyDescent="0.3">
      <c r="A17" t="s">
        <v>65</v>
      </c>
      <c r="B17" s="12">
        <v>56.859801459999957</v>
      </c>
      <c r="C17" s="12">
        <v>56.201718559999982</v>
      </c>
      <c r="D17" s="12">
        <v>97.760230940000113</v>
      </c>
      <c r="E17" s="12">
        <v>106.66297437999998</v>
      </c>
      <c r="F17" s="12">
        <v>239.94</v>
      </c>
      <c r="G17" s="12">
        <v>256.54300000000001</v>
      </c>
      <c r="H17" s="13">
        <v>241.05909640000002</v>
      </c>
      <c r="I17">
        <v>233.1</v>
      </c>
      <c r="J17">
        <v>216.4</v>
      </c>
      <c r="K17">
        <v>171.9</v>
      </c>
      <c r="L17" s="12">
        <v>116.8</v>
      </c>
    </row>
    <row r="18" spans="1:12" ht="15" thickBot="1" x14ac:dyDescent="0.35">
      <c r="A18" t="s">
        <v>66</v>
      </c>
      <c r="B18" s="16">
        <v>3.0439829699999992</v>
      </c>
      <c r="C18" s="16">
        <v>5.5579190299999999</v>
      </c>
      <c r="D18" s="16">
        <v>5.1014442499999983</v>
      </c>
      <c r="E18" s="16">
        <v>1.8841159399999994</v>
      </c>
      <c r="F18" s="2">
        <v>2.4</v>
      </c>
      <c r="G18" s="16">
        <v>4.4743380000000004</v>
      </c>
      <c r="H18" s="14">
        <v>6.1231792719999998</v>
      </c>
      <c r="I18" s="2">
        <v>2.6</v>
      </c>
      <c r="J18" s="2">
        <v>2.7</v>
      </c>
      <c r="K18" s="2">
        <v>2.8</v>
      </c>
      <c r="L18" s="16">
        <v>2.9</v>
      </c>
    </row>
    <row r="19" spans="1:12" ht="15" thickBot="1" x14ac:dyDescent="0.35">
      <c r="A19" s="8" t="s">
        <v>67</v>
      </c>
      <c r="B19" s="15">
        <f>SUM(B12:B18)</f>
        <v>387.56887735000021</v>
      </c>
      <c r="C19" s="15">
        <f t="shared" ref="C19:F19" si="0">SUM(C12:C18)</f>
        <v>540.20844657000043</v>
      </c>
      <c r="D19" s="15">
        <f t="shared" si="0"/>
        <v>451.09678337999981</v>
      </c>
      <c r="E19" s="15">
        <f>SUM(E12:E18)</f>
        <v>487.15634264783097</v>
      </c>
      <c r="F19" s="15">
        <f t="shared" si="0"/>
        <v>699.13</v>
      </c>
      <c r="G19" s="15">
        <f>SUM(G12:G18)</f>
        <v>692.41433800000004</v>
      </c>
      <c r="H19" s="11">
        <f>SUM(H12:H18)</f>
        <v>702.09046535200002</v>
      </c>
      <c r="I19" s="3">
        <f>SUM(I12:I18)</f>
        <v>724.30000000000007</v>
      </c>
      <c r="J19" s="3">
        <f t="shared" ref="J19:L19" si="1">SUM(J12:J18)</f>
        <v>772.80000000000007</v>
      </c>
      <c r="K19" s="3">
        <f t="shared" si="1"/>
        <v>712.5</v>
      </c>
      <c r="L19" s="15">
        <f t="shared" si="1"/>
        <v>589.50499999999988</v>
      </c>
    </row>
    <row r="20" spans="1:12" ht="15.6" thickTop="1" thickBot="1" x14ac:dyDescent="0.35">
      <c r="H20" s="7"/>
    </row>
    <row r="21" spans="1:12" x14ac:dyDescent="0.3">
      <c r="B21">
        <v>387.6</v>
      </c>
      <c r="C21">
        <v>540.20000000000005</v>
      </c>
      <c r="D21">
        <v>451.1</v>
      </c>
      <c r="E21" s="12">
        <v>487.15600000000001</v>
      </c>
      <c r="F21">
        <v>699.1</v>
      </c>
      <c r="G21">
        <v>692.4</v>
      </c>
      <c r="H21">
        <v>702.1</v>
      </c>
      <c r="I21">
        <v>724.3</v>
      </c>
      <c r="J21">
        <v>772.8</v>
      </c>
      <c r="K21">
        <v>712.5</v>
      </c>
      <c r="L21">
        <v>589.5</v>
      </c>
    </row>
    <row r="22" spans="1:12" x14ac:dyDescent="0.3">
      <c r="B22" s="12">
        <f>B19-B21</f>
        <v>-3.1122649999815621E-2</v>
      </c>
      <c r="C22" s="12">
        <f t="shared" ref="C22:L22" si="2">C19-C21</f>
        <v>8.4465700003875099E-3</v>
      </c>
      <c r="D22" s="12">
        <f t="shared" si="2"/>
        <v>-3.2166200002166079E-3</v>
      </c>
      <c r="E22" s="12">
        <f t="shared" si="2"/>
        <v>3.4264783096205065E-4</v>
      </c>
      <c r="F22" s="12">
        <f t="shared" si="2"/>
        <v>2.9999999999972715E-2</v>
      </c>
      <c r="G22" s="12">
        <f t="shared" si="2"/>
        <v>1.4338000000066131E-2</v>
      </c>
      <c r="H22" s="12">
        <f t="shared" si="2"/>
        <v>-9.5346479999989242E-3</v>
      </c>
      <c r="I22" s="12">
        <f t="shared" si="2"/>
        <v>0</v>
      </c>
      <c r="J22" s="12">
        <f t="shared" si="2"/>
        <v>0</v>
      </c>
      <c r="K22" s="12">
        <f t="shared" si="2"/>
        <v>0</v>
      </c>
      <c r="L22" s="12">
        <f t="shared" si="2"/>
        <v>4.9999999998817657E-3</v>
      </c>
    </row>
    <row r="25" spans="1:12" ht="15" thickBot="1" x14ac:dyDescent="0.35">
      <c r="A25" t="s">
        <v>68</v>
      </c>
    </row>
    <row r="26" spans="1:12" ht="15" thickBot="1" x14ac:dyDescent="0.35">
      <c r="B26" s="2"/>
      <c r="C26" s="2"/>
      <c r="D26" s="2"/>
      <c r="E26" s="2"/>
      <c r="F26" s="2"/>
      <c r="G26" s="2"/>
      <c r="H26" s="4"/>
      <c r="I26" s="2"/>
      <c r="J26" s="2"/>
      <c r="K26" s="2"/>
      <c r="L26" s="2"/>
    </row>
    <row r="27" spans="1:12" x14ac:dyDescent="0.3">
      <c r="B27" s="19" t="s">
        <v>84</v>
      </c>
      <c r="C27" s="19"/>
      <c r="D27" s="19"/>
      <c r="E27" s="19"/>
      <c r="F27" s="19"/>
      <c r="G27" s="19"/>
      <c r="H27" s="9" t="s">
        <v>59</v>
      </c>
      <c r="I27" s="19" t="s">
        <v>85</v>
      </c>
      <c r="J27" s="19"/>
      <c r="K27" s="19"/>
      <c r="L27" s="19"/>
    </row>
    <row r="28" spans="1:12" x14ac:dyDescent="0.3">
      <c r="B28" s="20"/>
      <c r="C28" s="20"/>
      <c r="D28" s="20"/>
      <c r="E28" s="20"/>
      <c r="F28" s="20"/>
      <c r="G28" s="20"/>
      <c r="H28" s="9" t="s">
        <v>83</v>
      </c>
      <c r="I28" s="20"/>
      <c r="J28" s="20"/>
      <c r="K28" s="20"/>
      <c r="L28" s="20"/>
    </row>
    <row r="29" spans="1:12" x14ac:dyDescent="0.3">
      <c r="A29" t="s">
        <v>57</v>
      </c>
      <c r="B29" s="1">
        <v>2021</v>
      </c>
      <c r="C29" s="1">
        <v>2022</v>
      </c>
      <c r="D29" s="1">
        <v>2023</v>
      </c>
      <c r="E29" s="1">
        <v>2024</v>
      </c>
      <c r="F29" s="1">
        <v>2025</v>
      </c>
      <c r="G29" s="1">
        <v>2025</v>
      </c>
      <c r="H29" s="9">
        <v>2026</v>
      </c>
      <c r="I29" s="1">
        <v>2027</v>
      </c>
      <c r="J29" s="1">
        <v>2028</v>
      </c>
      <c r="K29" s="1">
        <v>2029</v>
      </c>
      <c r="L29" s="1">
        <v>2030</v>
      </c>
    </row>
    <row r="30" spans="1:12" x14ac:dyDescent="0.3">
      <c r="B30" s="1"/>
      <c r="C30" s="1"/>
      <c r="D30" s="1"/>
      <c r="E30" s="1"/>
      <c r="F30" s="1" t="s">
        <v>58</v>
      </c>
      <c r="G30" s="1" t="s">
        <v>59</v>
      </c>
      <c r="H30" s="6"/>
      <c r="I30" s="1"/>
      <c r="J30" s="1"/>
      <c r="K30" s="1"/>
      <c r="L30" s="1"/>
    </row>
    <row r="31" spans="1:12" x14ac:dyDescent="0.3">
      <c r="B31" s="1"/>
      <c r="C31" s="1"/>
      <c r="D31" s="1"/>
      <c r="E31" s="1"/>
      <c r="F31" s="1"/>
      <c r="G31" s="1" t="s">
        <v>60</v>
      </c>
      <c r="H31" s="6"/>
      <c r="I31" s="1"/>
      <c r="J31" s="1"/>
      <c r="K31" s="1"/>
      <c r="L31" s="1"/>
    </row>
    <row r="32" spans="1:12" ht="15" thickBot="1" x14ac:dyDescent="0.35">
      <c r="B32" s="2"/>
      <c r="C32" s="2"/>
      <c r="D32" s="2"/>
      <c r="E32" s="2"/>
      <c r="F32" s="2"/>
      <c r="G32" s="2"/>
      <c r="H32" s="7"/>
      <c r="I32" s="2"/>
      <c r="J32" s="2"/>
      <c r="K32" s="2"/>
      <c r="L32" s="2"/>
    </row>
    <row r="33" spans="1:12" x14ac:dyDescent="0.3">
      <c r="H33" s="5"/>
    </row>
    <row r="34" spans="1:12" x14ac:dyDescent="0.3">
      <c r="A34" s="10" t="s">
        <v>16</v>
      </c>
      <c r="B34" s="12">
        <v>10.575304079999999</v>
      </c>
      <c r="C34" s="12">
        <v>9.978786969999998</v>
      </c>
      <c r="D34" s="12">
        <v>15.093764960000001</v>
      </c>
      <c r="E34" s="12">
        <v>24.492395550000001</v>
      </c>
      <c r="F34" s="12">
        <v>28.307331000000001</v>
      </c>
      <c r="G34" s="12">
        <v>26.296305</v>
      </c>
      <c r="H34" s="13">
        <v>42.6624044</v>
      </c>
      <c r="I34">
        <v>49.6</v>
      </c>
      <c r="J34">
        <v>84.4</v>
      </c>
      <c r="K34">
        <v>62.4</v>
      </c>
      <c r="L34">
        <v>46.1</v>
      </c>
    </row>
    <row r="35" spans="1:12" x14ac:dyDescent="0.3">
      <c r="A35" s="10" t="s">
        <v>35</v>
      </c>
      <c r="B35" s="12">
        <v>0.10520648</v>
      </c>
      <c r="C35" s="12">
        <v>1.34478681</v>
      </c>
      <c r="D35" s="12">
        <v>1.5757993199999998</v>
      </c>
      <c r="E35" s="12">
        <v>1.31990049</v>
      </c>
      <c r="F35" s="12">
        <v>3.0657779999999999</v>
      </c>
      <c r="G35" s="12">
        <v>0.40091100000000002</v>
      </c>
      <c r="H35" s="13">
        <v>3.0912084449999999</v>
      </c>
      <c r="I35">
        <v>2.4</v>
      </c>
      <c r="J35">
        <v>15.7</v>
      </c>
      <c r="K35">
        <v>11.6</v>
      </c>
      <c r="L35" t="s">
        <v>86</v>
      </c>
    </row>
    <row r="36" spans="1:12" x14ac:dyDescent="0.3">
      <c r="A36" s="10" t="s">
        <v>46</v>
      </c>
      <c r="B36" s="12">
        <v>0.1568321</v>
      </c>
      <c r="C36" s="12">
        <v>0.40088468999999999</v>
      </c>
      <c r="D36" s="12">
        <v>0.44636790000000004</v>
      </c>
      <c r="E36" s="12">
        <v>0.65241744999999995</v>
      </c>
      <c r="F36" s="12">
        <v>3.87656</v>
      </c>
      <c r="G36" s="12">
        <v>4.7871509999999997</v>
      </c>
      <c r="H36" s="13">
        <v>3.2015082609999999</v>
      </c>
    </row>
    <row r="37" spans="1:12" x14ac:dyDescent="0.3">
      <c r="A37" s="10" t="s">
        <v>4</v>
      </c>
      <c r="B37" s="12">
        <v>0.67954096000000008</v>
      </c>
      <c r="C37" s="12">
        <v>0.31559578000000005</v>
      </c>
      <c r="D37" s="12">
        <v>5.885046E-2</v>
      </c>
      <c r="E37" s="12">
        <v>0.44766046999999998</v>
      </c>
      <c r="F37" s="12">
        <v>2.5518999999999998</v>
      </c>
      <c r="G37" s="12">
        <v>1.6866220000000001</v>
      </c>
      <c r="H37" s="13">
        <v>0.85844590109999996</v>
      </c>
    </row>
    <row r="38" spans="1:12" x14ac:dyDescent="0.3">
      <c r="A38" s="10" t="s">
        <v>24</v>
      </c>
      <c r="B38" s="12">
        <v>4.1112862300000002</v>
      </c>
      <c r="C38" s="12">
        <v>1.2150667900000001</v>
      </c>
      <c r="D38" s="12">
        <v>2.9904568400000002</v>
      </c>
      <c r="E38" s="12">
        <v>1.6494678899999999</v>
      </c>
      <c r="F38" s="12">
        <v>3.3657970000000001</v>
      </c>
      <c r="G38" s="12">
        <v>1.457535</v>
      </c>
      <c r="H38" s="13">
        <v>5.2886030870000003</v>
      </c>
      <c r="I38">
        <v>0.1</v>
      </c>
      <c r="J38">
        <v>0.7</v>
      </c>
      <c r="K38">
        <v>26.4</v>
      </c>
    </row>
    <row r="39" spans="1:12" x14ac:dyDescent="0.3">
      <c r="A39" s="10" t="s">
        <v>13</v>
      </c>
      <c r="B39" s="12">
        <v>2.6770486700000005</v>
      </c>
      <c r="C39" s="12">
        <v>1.25277043</v>
      </c>
      <c r="D39" s="12">
        <v>2.1280027699999997</v>
      </c>
      <c r="E39" s="12">
        <v>1.38235972</v>
      </c>
      <c r="F39" s="12">
        <v>0.45168999999999998</v>
      </c>
      <c r="G39" s="12">
        <v>1.171727</v>
      </c>
      <c r="H39" s="13">
        <v>5.2679230270000001</v>
      </c>
      <c r="I39">
        <v>7.6</v>
      </c>
      <c r="J39">
        <v>4.9000000000000004</v>
      </c>
      <c r="K39">
        <v>3.9</v>
      </c>
      <c r="L39">
        <v>7.8</v>
      </c>
    </row>
    <row r="40" spans="1:12" x14ac:dyDescent="0.3">
      <c r="A40" s="10" t="s">
        <v>36</v>
      </c>
      <c r="B40" s="12">
        <v>-2.4060900000000003E-2</v>
      </c>
      <c r="C40" s="12">
        <v>0</v>
      </c>
      <c r="D40" s="12">
        <v>0</v>
      </c>
      <c r="E40" s="12">
        <v>0</v>
      </c>
      <c r="F40" s="12">
        <v>0</v>
      </c>
      <c r="G40" s="12"/>
      <c r="H40" s="13"/>
    </row>
    <row r="41" spans="1:12" x14ac:dyDescent="0.3">
      <c r="A41" s="10" t="s">
        <v>44</v>
      </c>
      <c r="B41" s="12">
        <v>1.02792248</v>
      </c>
      <c r="C41" s="12">
        <v>0.12051083</v>
      </c>
      <c r="D41" s="12">
        <v>0.68042958999999992</v>
      </c>
      <c r="E41" s="12">
        <v>0.22533997</v>
      </c>
      <c r="F41" s="12">
        <v>2.1700000000000001E-3</v>
      </c>
      <c r="G41" s="12"/>
      <c r="H41" s="13"/>
    </row>
    <row r="42" spans="1:12" x14ac:dyDescent="0.3">
      <c r="A42" s="10" t="s">
        <v>2</v>
      </c>
      <c r="B42" s="12">
        <v>116.52319716</v>
      </c>
      <c r="C42" s="12">
        <v>210.31786198</v>
      </c>
      <c r="D42" s="12">
        <v>149.02718888999999</v>
      </c>
      <c r="E42" s="12">
        <v>175.04790145999999</v>
      </c>
      <c r="F42" s="12">
        <v>179.287149</v>
      </c>
      <c r="G42" s="12">
        <v>182.56888699999999</v>
      </c>
      <c r="H42" s="13">
        <v>190.47077669999999</v>
      </c>
      <c r="I42">
        <v>195.9</v>
      </c>
      <c r="J42">
        <v>201.3</v>
      </c>
      <c r="K42">
        <v>228.4</v>
      </c>
      <c r="L42">
        <v>201.3</v>
      </c>
    </row>
    <row r="43" spans="1:12" x14ac:dyDescent="0.3">
      <c r="A43" s="10" t="s">
        <v>38</v>
      </c>
      <c r="B43" s="12">
        <v>1.0409E-3</v>
      </c>
      <c r="C43" s="12">
        <v>3.897867E-2</v>
      </c>
      <c r="D43" s="12">
        <v>0.30249625000000002</v>
      </c>
      <c r="E43" s="12">
        <v>0.20074346000000001</v>
      </c>
      <c r="F43" s="12">
        <v>0.71885600000000005</v>
      </c>
      <c r="G43" s="12"/>
      <c r="H43" s="13"/>
    </row>
    <row r="44" spans="1:12" x14ac:dyDescent="0.3">
      <c r="A44" s="10" t="s">
        <v>26</v>
      </c>
      <c r="B44" s="12">
        <v>0.52491896999999998</v>
      </c>
      <c r="C44" s="12">
        <v>0.11097327999999999</v>
      </c>
      <c r="D44" s="12">
        <v>2.4956889999999999E-2</v>
      </c>
      <c r="E44" s="12">
        <v>0.74188377999999999</v>
      </c>
      <c r="F44" s="12">
        <v>-0.48056100000000002</v>
      </c>
      <c r="G44" s="12">
        <v>0.12540799999999999</v>
      </c>
      <c r="H44" s="13">
        <v>0.75246655819999997</v>
      </c>
      <c r="I44" t="s">
        <v>87</v>
      </c>
      <c r="J44">
        <v>0.5</v>
      </c>
      <c r="K44">
        <v>0.5</v>
      </c>
      <c r="L44">
        <v>0.5</v>
      </c>
    </row>
    <row r="45" spans="1:12" x14ac:dyDescent="0.3">
      <c r="A45" s="10" t="s">
        <v>1</v>
      </c>
      <c r="B45" s="12">
        <v>41.46947333</v>
      </c>
      <c r="C45" s="12">
        <v>65.042279330000014</v>
      </c>
      <c r="D45" s="12">
        <v>38.129749600000011</v>
      </c>
      <c r="E45" s="12">
        <v>22.504874839999999</v>
      </c>
      <c r="F45" s="12">
        <v>40.575581</v>
      </c>
      <c r="G45" s="12">
        <v>31.297281999999999</v>
      </c>
      <c r="H45" s="13">
        <v>41.645559829999996</v>
      </c>
      <c r="I45" s="12">
        <v>16.931525879999999</v>
      </c>
      <c r="J45" s="12">
        <v>18.899999999999999</v>
      </c>
      <c r="K45" s="12">
        <v>20.100000000000001</v>
      </c>
      <c r="L45" s="12">
        <v>17.399999999999999</v>
      </c>
    </row>
    <row r="46" spans="1:12" x14ac:dyDescent="0.3">
      <c r="A46" s="10" t="s">
        <v>0</v>
      </c>
      <c r="B46" s="12">
        <v>3.87841748</v>
      </c>
      <c r="C46" s="12">
        <v>4.9283897199999993</v>
      </c>
      <c r="D46" s="12">
        <v>3.0932769700000002</v>
      </c>
      <c r="E46" s="12">
        <v>3.8473219699999999</v>
      </c>
      <c r="F46" s="12">
        <v>1.2234799999999999</v>
      </c>
      <c r="G46" s="12">
        <v>3.7577039999999999</v>
      </c>
      <c r="H46" s="13">
        <v>3.7653684009999999</v>
      </c>
      <c r="I46">
        <v>23.9</v>
      </c>
      <c r="J46">
        <v>24.3</v>
      </c>
      <c r="K46">
        <v>24.8</v>
      </c>
      <c r="L46">
        <v>66.3</v>
      </c>
    </row>
    <row r="47" spans="1:12" x14ac:dyDescent="0.3">
      <c r="A47" s="10" t="s">
        <v>19</v>
      </c>
      <c r="B47" s="12">
        <v>1.3054050500000003</v>
      </c>
      <c r="C47" s="12">
        <v>0.87327842999999994</v>
      </c>
      <c r="D47" s="12">
        <v>1.3389248300000003</v>
      </c>
      <c r="E47" s="12">
        <v>2.8642816299999998</v>
      </c>
      <c r="F47" s="12">
        <v>3.9487649999999999</v>
      </c>
      <c r="G47" s="12">
        <v>2.6124559999999999</v>
      </c>
      <c r="H47" s="13">
        <v>5.0097810000000003</v>
      </c>
      <c r="I47">
        <v>1.6</v>
      </c>
      <c r="J47">
        <v>1.6</v>
      </c>
      <c r="K47" t="s">
        <v>86</v>
      </c>
      <c r="L47" t="s">
        <v>86</v>
      </c>
    </row>
    <row r="48" spans="1:12" x14ac:dyDescent="0.3">
      <c r="A48" s="10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3">
        <v>1.0902021000000002</v>
      </c>
    </row>
    <row r="49" spans="1:8" x14ac:dyDescent="0.3">
      <c r="A49" s="10" t="s">
        <v>50</v>
      </c>
      <c r="B49" s="12">
        <v>-5.0000000000000001E-4</v>
      </c>
      <c r="C49" s="12">
        <v>0</v>
      </c>
      <c r="D49" s="12">
        <v>0</v>
      </c>
      <c r="E49" s="12">
        <v>0</v>
      </c>
      <c r="F49" s="12">
        <v>0</v>
      </c>
      <c r="G49" s="12"/>
      <c r="H49" s="13"/>
    </row>
    <row r="50" spans="1:8" x14ac:dyDescent="0.3">
      <c r="A50" s="10" t="s">
        <v>45</v>
      </c>
      <c r="B50" s="12">
        <v>0.11572472</v>
      </c>
      <c r="C50" s="12">
        <v>4.2241970000000004E-2</v>
      </c>
      <c r="D50" s="12">
        <v>0</v>
      </c>
      <c r="E50" s="12">
        <v>9.7563000000000001E-4</v>
      </c>
      <c r="F50" s="12">
        <v>0</v>
      </c>
      <c r="G50" s="12"/>
      <c r="H50" s="13"/>
    </row>
    <row r="51" spans="1:8" x14ac:dyDescent="0.3">
      <c r="A51" s="10" t="s">
        <v>29</v>
      </c>
      <c r="B51" s="12">
        <v>4.6844300000000007E-3</v>
      </c>
      <c r="C51" s="12">
        <v>-1.8150000000000001E-5</v>
      </c>
      <c r="D51" s="12">
        <v>0</v>
      </c>
      <c r="E51" s="12">
        <v>0</v>
      </c>
      <c r="F51" s="12">
        <v>0</v>
      </c>
      <c r="G51" s="12"/>
      <c r="H51" s="13"/>
    </row>
    <row r="52" spans="1:8" x14ac:dyDescent="0.3">
      <c r="A52" s="10" t="s">
        <v>43</v>
      </c>
      <c r="B52" s="12">
        <v>5.0784450000000002E-2</v>
      </c>
      <c r="C52" s="12">
        <v>6.7582000000000004E-4</v>
      </c>
      <c r="D52" s="12">
        <v>5.0989000000000004E-4</v>
      </c>
      <c r="E52" s="12">
        <v>-3.3122760000000001E-2</v>
      </c>
      <c r="F52" s="12">
        <v>0</v>
      </c>
      <c r="G52" s="12"/>
      <c r="H52" s="13"/>
    </row>
    <row r="53" spans="1:8" x14ac:dyDescent="0.3">
      <c r="A53" s="10" t="s">
        <v>70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3">
        <v>2.13094289</v>
      </c>
    </row>
    <row r="54" spans="1:8" x14ac:dyDescent="0.3">
      <c r="A54" s="10" t="s">
        <v>39</v>
      </c>
      <c r="B54" s="12">
        <v>0.27834197999999999</v>
      </c>
      <c r="C54" s="12">
        <v>-1.0690450000000001E-2</v>
      </c>
      <c r="D54" s="12">
        <v>1.8164400000000001E-3</v>
      </c>
      <c r="E54" s="12">
        <v>0.21280868999999999</v>
      </c>
      <c r="F54" s="12">
        <v>4.2085710000000001</v>
      </c>
      <c r="G54" s="12">
        <v>1.2747299999999999</v>
      </c>
      <c r="H54" s="13">
        <v>1.8982739199999998</v>
      </c>
    </row>
    <row r="55" spans="1:8" x14ac:dyDescent="0.3">
      <c r="A55" s="10" t="s">
        <v>37</v>
      </c>
      <c r="B55" s="12">
        <v>1.6614740000000003E-2</v>
      </c>
      <c r="C55" s="12">
        <v>3.3233860000000004E-2</v>
      </c>
      <c r="D55" s="12">
        <v>0.1088823</v>
      </c>
      <c r="E55" s="12">
        <v>-2E-8</v>
      </c>
      <c r="F55" s="12">
        <v>0</v>
      </c>
      <c r="G55" s="12"/>
      <c r="H55" s="13"/>
    </row>
    <row r="56" spans="1:8" x14ac:dyDescent="0.3">
      <c r="A56" s="10" t="s">
        <v>91</v>
      </c>
      <c r="B56" s="12"/>
      <c r="C56" s="12"/>
      <c r="D56" s="12"/>
      <c r="E56" s="12">
        <v>0.91182194999999999</v>
      </c>
      <c r="F56" s="12"/>
      <c r="G56" s="12"/>
      <c r="H56" s="13"/>
    </row>
    <row r="57" spans="1:8" x14ac:dyDescent="0.3">
      <c r="A57" s="10" t="s">
        <v>49</v>
      </c>
      <c r="B57" s="12">
        <v>1.9813459999999998E-2</v>
      </c>
      <c r="C57" s="12">
        <v>0</v>
      </c>
      <c r="D57" s="12">
        <v>0</v>
      </c>
      <c r="E57" s="12">
        <v>1.95126E-3</v>
      </c>
      <c r="F57" s="12">
        <v>0</v>
      </c>
      <c r="G57" s="12"/>
      <c r="H57" s="13"/>
    </row>
    <row r="58" spans="1:8" x14ac:dyDescent="0.3">
      <c r="A58" s="10" t="s">
        <v>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3">
        <v>0.90875499999999998</v>
      </c>
    </row>
    <row r="59" spans="1:8" x14ac:dyDescent="0.3">
      <c r="A59" s="10" t="s">
        <v>41</v>
      </c>
      <c r="B59" s="12">
        <v>2.3204310000000002E-2</v>
      </c>
      <c r="C59" s="12">
        <v>-1.1533600000000002E-3</v>
      </c>
      <c r="D59" s="12">
        <v>0</v>
      </c>
      <c r="E59" s="12">
        <v>0</v>
      </c>
      <c r="F59" s="12">
        <v>0</v>
      </c>
      <c r="G59" s="12"/>
      <c r="H59" s="13"/>
    </row>
    <row r="60" spans="1:8" x14ac:dyDescent="0.3">
      <c r="A60" s="10" t="s">
        <v>48</v>
      </c>
      <c r="B60" s="12">
        <v>0.65632953000000005</v>
      </c>
      <c r="C60" s="12">
        <v>-6.1198400000000005E-3</v>
      </c>
      <c r="D60" s="12">
        <v>2.6930000000000001E-5</v>
      </c>
      <c r="E60" s="12">
        <v>0</v>
      </c>
      <c r="F60" s="12">
        <v>0</v>
      </c>
      <c r="G60" s="12"/>
      <c r="H60" s="13"/>
    </row>
    <row r="61" spans="1:8" x14ac:dyDescent="0.3">
      <c r="A61" s="10" t="s">
        <v>30</v>
      </c>
      <c r="B61" s="12">
        <v>8.7805500000000015E-3</v>
      </c>
      <c r="C61" s="12">
        <v>4.4372990000000001E-2</v>
      </c>
      <c r="D61" s="12">
        <v>0.11831908000000001</v>
      </c>
      <c r="E61" s="12">
        <v>0</v>
      </c>
      <c r="F61" s="12">
        <v>0</v>
      </c>
      <c r="G61" s="12"/>
      <c r="H61" s="13"/>
    </row>
    <row r="62" spans="1:8" x14ac:dyDescent="0.3">
      <c r="A62" s="10" t="s">
        <v>33</v>
      </c>
      <c r="B62" s="12">
        <v>-1.472E-3</v>
      </c>
      <c r="C62" s="12">
        <v>0</v>
      </c>
      <c r="D62" s="12">
        <v>0</v>
      </c>
      <c r="E62" s="12">
        <v>0</v>
      </c>
      <c r="F62" s="12">
        <v>0</v>
      </c>
      <c r="G62" s="12"/>
      <c r="H62" s="13"/>
    </row>
    <row r="63" spans="1:8" x14ac:dyDescent="0.3">
      <c r="A63" s="10" t="s">
        <v>90</v>
      </c>
      <c r="B63" s="12"/>
      <c r="C63" s="12"/>
      <c r="D63" s="12"/>
      <c r="E63" s="12">
        <v>0.27436091000000001</v>
      </c>
      <c r="F63" s="12"/>
      <c r="G63" s="12"/>
      <c r="H63" s="13"/>
    </row>
    <row r="64" spans="1:8" x14ac:dyDescent="0.3">
      <c r="A64" s="10" t="s">
        <v>53</v>
      </c>
      <c r="B64" s="12">
        <v>0</v>
      </c>
      <c r="C64" s="12">
        <v>0</v>
      </c>
      <c r="D64" s="12">
        <v>0</v>
      </c>
      <c r="E64" s="12">
        <v>3.10744241</v>
      </c>
      <c r="F64" s="12">
        <v>1.524084</v>
      </c>
      <c r="G64" s="12">
        <v>1.113189</v>
      </c>
      <c r="H64" s="13">
        <v>0.20643600000000001</v>
      </c>
    </row>
    <row r="65" spans="1:8" x14ac:dyDescent="0.3">
      <c r="A65" s="10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3">
        <v>4.5325689999999996</v>
      </c>
    </row>
    <row r="66" spans="1:8" x14ac:dyDescent="0.3">
      <c r="A66" s="10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3">
        <v>1.95373193</v>
      </c>
    </row>
    <row r="67" spans="1:8" x14ac:dyDescent="0.3">
      <c r="A67" s="10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3">
        <v>0.68856300000000004</v>
      </c>
    </row>
    <row r="68" spans="1:8" x14ac:dyDescent="0.3">
      <c r="A68" s="10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3">
        <v>1.6265369999999999</v>
      </c>
    </row>
    <row r="69" spans="1:8" x14ac:dyDescent="0.3">
      <c r="A69" s="10" t="s">
        <v>52</v>
      </c>
      <c r="B69" s="12">
        <v>0</v>
      </c>
      <c r="C69" s="12">
        <v>0</v>
      </c>
      <c r="D69" s="12">
        <v>0</v>
      </c>
      <c r="E69" s="12">
        <v>1.2528894500000001</v>
      </c>
      <c r="F69" s="12">
        <v>0.77487600000000001</v>
      </c>
      <c r="G69" s="12">
        <v>0.80011399999999999</v>
      </c>
      <c r="H69" s="13">
        <v>0.48442600000000002</v>
      </c>
    </row>
    <row r="70" spans="1:8" x14ac:dyDescent="0.3">
      <c r="A70" s="10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3">
        <v>0.47704936999999997</v>
      </c>
    </row>
    <row r="71" spans="1:8" x14ac:dyDescent="0.3">
      <c r="A71" s="10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3">
        <v>1.1251334099999999</v>
      </c>
    </row>
    <row r="72" spans="1:8" x14ac:dyDescent="0.3">
      <c r="A72" s="10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1.9999999999999999E-6</v>
      </c>
      <c r="G72" s="12">
        <v>0.89292400000000005</v>
      </c>
      <c r="H72" s="13">
        <v>0.42380699999999999</v>
      </c>
    </row>
    <row r="73" spans="1:8" x14ac:dyDescent="0.3">
      <c r="A73" s="10" t="s">
        <v>40</v>
      </c>
      <c r="B73" s="12">
        <v>2.3607510000000002E-2</v>
      </c>
      <c r="C73" s="12">
        <v>4.8841879999999997E-2</v>
      </c>
      <c r="D73" s="12">
        <v>1.70237372</v>
      </c>
      <c r="E73" s="12">
        <v>0.51295464000000002</v>
      </c>
      <c r="F73" s="12">
        <v>0</v>
      </c>
      <c r="G73" s="12"/>
      <c r="H73" s="13"/>
    </row>
    <row r="74" spans="1:8" x14ac:dyDescent="0.3">
      <c r="A74" s="10" t="s">
        <v>79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3">
        <v>1.0199100000000001</v>
      </c>
    </row>
    <row r="75" spans="1:8" x14ac:dyDescent="0.3">
      <c r="A75" s="10" t="s">
        <v>47</v>
      </c>
      <c r="B75" s="12">
        <v>0.13838720999999998</v>
      </c>
      <c r="C75" s="12">
        <v>0</v>
      </c>
      <c r="D75" s="12">
        <v>0</v>
      </c>
      <c r="E75" s="12">
        <v>0</v>
      </c>
      <c r="F75" s="12">
        <v>0</v>
      </c>
      <c r="G75" s="12"/>
      <c r="H75" s="13"/>
    </row>
    <row r="76" spans="1:8" x14ac:dyDescent="0.3">
      <c r="A76" s="10" t="s">
        <v>54</v>
      </c>
      <c r="B76" s="12">
        <v>0</v>
      </c>
      <c r="C76" s="12">
        <v>0</v>
      </c>
      <c r="D76" s="12">
        <v>0</v>
      </c>
      <c r="E76" s="12">
        <v>0</v>
      </c>
      <c r="F76" s="12">
        <v>1.3447469999999999</v>
      </c>
      <c r="G76" s="12">
        <v>1.38954</v>
      </c>
      <c r="H76" s="13">
        <v>1.4723528300000002</v>
      </c>
    </row>
    <row r="77" spans="1:8" x14ac:dyDescent="0.3">
      <c r="A77" s="10" t="s">
        <v>80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3">
        <v>2.19590453</v>
      </c>
    </row>
    <row r="78" spans="1:8" x14ac:dyDescent="0.3">
      <c r="A78" s="10" t="s">
        <v>81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3">
        <v>0.89699821000000002</v>
      </c>
    </row>
    <row r="79" spans="1:8" x14ac:dyDescent="0.3">
      <c r="A79" s="10" t="s">
        <v>12</v>
      </c>
      <c r="B79" s="12">
        <v>9.2284000000000008E-4</v>
      </c>
      <c r="C79" s="12">
        <v>1.4992999999999999E-3</v>
      </c>
      <c r="D79" s="12">
        <v>0</v>
      </c>
      <c r="E79" s="12">
        <v>0</v>
      </c>
      <c r="F79" s="12">
        <v>0</v>
      </c>
      <c r="G79" s="12"/>
      <c r="H79" s="13"/>
    </row>
    <row r="80" spans="1:8" x14ac:dyDescent="0.3">
      <c r="A80" s="10" t="s">
        <v>82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3">
        <v>1.81289554</v>
      </c>
    </row>
    <row r="81" spans="1:12" x14ac:dyDescent="0.3">
      <c r="A81" s="17" t="s">
        <v>31</v>
      </c>
      <c r="B81" s="12">
        <v>0.83755566000000004</v>
      </c>
      <c r="C81" s="12">
        <v>1.97609119</v>
      </c>
      <c r="D81" s="12">
        <v>0.51614995000000008</v>
      </c>
      <c r="E81" s="12">
        <v>0.96728389999999997</v>
      </c>
      <c r="F81" s="12">
        <v>4.6501539999999997</v>
      </c>
      <c r="G81" s="12">
        <v>4.2514820000000002</v>
      </c>
      <c r="H81" s="13"/>
    </row>
    <row r="82" spans="1:12" x14ac:dyDescent="0.3">
      <c r="A82" s="10" t="s">
        <v>14</v>
      </c>
      <c r="B82" s="12">
        <v>15.576180940000004</v>
      </c>
      <c r="C82" s="12">
        <v>24.441900240000002</v>
      </c>
      <c r="D82" s="12">
        <v>22.979494979999998</v>
      </c>
      <c r="E82" s="12">
        <v>22.46382861</v>
      </c>
      <c r="F82" s="12">
        <v>21.828873999999999</v>
      </c>
      <c r="G82" s="12">
        <v>22.054314000000002</v>
      </c>
      <c r="H82" s="13">
        <v>28.809249940000001</v>
      </c>
      <c r="I82">
        <v>30.2</v>
      </c>
      <c r="J82">
        <v>35.1</v>
      </c>
      <c r="K82">
        <v>17.2</v>
      </c>
      <c r="L82">
        <v>13.1</v>
      </c>
    </row>
    <row r="83" spans="1:12" x14ac:dyDescent="0.3">
      <c r="A83" s="10" t="s">
        <v>28</v>
      </c>
      <c r="B83" s="12">
        <v>-3.4891000000000002E-4</v>
      </c>
      <c r="C83" s="12">
        <v>0</v>
      </c>
      <c r="D83" s="12">
        <v>0</v>
      </c>
      <c r="E83" s="12">
        <v>0</v>
      </c>
      <c r="F83" s="12">
        <v>0</v>
      </c>
      <c r="G83" s="12"/>
      <c r="H83" s="13"/>
    </row>
    <row r="84" spans="1:12" x14ac:dyDescent="0.3">
      <c r="A84" s="10" t="s">
        <v>10</v>
      </c>
      <c r="B84" s="12">
        <v>7.678844709999999</v>
      </c>
      <c r="C84" s="12">
        <v>0.7249323299999999</v>
      </c>
      <c r="D84" s="12">
        <v>8.7153378400000001</v>
      </c>
      <c r="E84" s="12">
        <v>5.0074994100000003</v>
      </c>
      <c r="F84" s="12">
        <v>18.945592000000001</v>
      </c>
      <c r="G84" s="12">
        <v>6.5568850000000003</v>
      </c>
      <c r="H84" s="13">
        <v>6.2805330760000002</v>
      </c>
      <c r="I84">
        <v>13.4</v>
      </c>
      <c r="J84">
        <v>12</v>
      </c>
      <c r="K84">
        <v>7.8</v>
      </c>
      <c r="L84">
        <v>12</v>
      </c>
    </row>
    <row r="85" spans="1:12" x14ac:dyDescent="0.3">
      <c r="A85" s="10" t="s">
        <v>88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3"/>
      <c r="I85" t="s">
        <v>86</v>
      </c>
      <c r="J85">
        <v>5.5</v>
      </c>
      <c r="K85" t="s">
        <v>86</v>
      </c>
      <c r="L85" t="s">
        <v>86</v>
      </c>
    </row>
    <row r="86" spans="1:12" x14ac:dyDescent="0.3">
      <c r="A86" s="10" t="s">
        <v>22</v>
      </c>
      <c r="B86" s="12">
        <v>6.0343927699999984</v>
      </c>
      <c r="C86" s="12">
        <v>5.5220620999999985</v>
      </c>
      <c r="D86" s="12">
        <v>4.6237879299999998</v>
      </c>
      <c r="E86" s="12">
        <v>5.9620204899999996</v>
      </c>
      <c r="F86" s="12">
        <v>5.7378010000000002</v>
      </c>
      <c r="G86" s="12">
        <v>3.8156279999999998</v>
      </c>
      <c r="H86" s="13">
        <v>5.9075922920000004</v>
      </c>
      <c r="I86" t="s">
        <v>87</v>
      </c>
      <c r="J86" t="s">
        <v>86</v>
      </c>
      <c r="K86" t="s">
        <v>86</v>
      </c>
      <c r="L86" t="s">
        <v>86</v>
      </c>
    </row>
    <row r="87" spans="1:12" x14ac:dyDescent="0.3">
      <c r="A87" s="17" t="s">
        <v>32</v>
      </c>
      <c r="B87" s="12">
        <v>0.11017732000000001</v>
      </c>
      <c r="C87" s="12">
        <v>0.58982142000000004</v>
      </c>
      <c r="D87" s="12">
        <v>0.44060037000000007</v>
      </c>
      <c r="E87" s="12">
        <v>0.60596092999999995</v>
      </c>
      <c r="F87" s="12">
        <v>0.236981</v>
      </c>
      <c r="G87" s="12">
        <v>0.31864799999999999</v>
      </c>
      <c r="H87" s="13"/>
    </row>
    <row r="88" spans="1:12" x14ac:dyDescent="0.3">
      <c r="A88" s="10" t="s">
        <v>5</v>
      </c>
      <c r="B88" s="12">
        <v>12.16988593</v>
      </c>
      <c r="C88" s="12">
        <v>15.349653770000002</v>
      </c>
      <c r="D88" s="12">
        <v>11.212123950000002</v>
      </c>
      <c r="E88" s="12">
        <v>19.77714916</v>
      </c>
      <c r="F88" s="12">
        <v>18.915887999999999</v>
      </c>
      <c r="G88" s="12">
        <v>19.093886999999999</v>
      </c>
      <c r="H88" s="13">
        <v>12.7268992</v>
      </c>
      <c r="I88">
        <v>11.3</v>
      </c>
      <c r="J88">
        <v>9.4</v>
      </c>
      <c r="K88" t="s">
        <v>86</v>
      </c>
      <c r="L88" t="s">
        <v>86</v>
      </c>
    </row>
    <row r="89" spans="1:12" x14ac:dyDescent="0.3">
      <c r="A89" s="10" t="s">
        <v>8</v>
      </c>
      <c r="B89" s="12">
        <v>5.7821365600000005</v>
      </c>
      <c r="C89" s="12">
        <v>6.4010040400000001</v>
      </c>
      <c r="D89" s="12">
        <v>5.9722580800000014</v>
      </c>
      <c r="E89" s="12">
        <v>10.547953550000001</v>
      </c>
      <c r="F89" s="12">
        <v>8.1101500000000009</v>
      </c>
      <c r="G89" s="12">
        <v>9.8496620000000004</v>
      </c>
      <c r="H89" s="13">
        <v>13.30418257</v>
      </c>
      <c r="I89">
        <v>13.9</v>
      </c>
      <c r="J89">
        <v>12.8</v>
      </c>
      <c r="K89">
        <v>10.7</v>
      </c>
      <c r="L89">
        <v>3.6</v>
      </c>
    </row>
    <row r="90" spans="1:12" x14ac:dyDescent="0.3">
      <c r="A90" s="10" t="s">
        <v>27</v>
      </c>
      <c r="B90" s="12">
        <v>2.5112460099999998</v>
      </c>
      <c r="C90" s="12">
        <v>5.815703720000001</v>
      </c>
      <c r="D90" s="12">
        <v>4.8366781700000008</v>
      </c>
      <c r="E90" s="12">
        <v>5.4868112499999997</v>
      </c>
      <c r="F90" s="12">
        <v>6.9358680000000001</v>
      </c>
      <c r="G90" s="12">
        <v>4.9977879999999999</v>
      </c>
      <c r="H90" s="13">
        <v>5.6798551479999997</v>
      </c>
      <c r="I90">
        <v>3.4</v>
      </c>
      <c r="J90">
        <v>7.2</v>
      </c>
      <c r="K90">
        <v>3.8</v>
      </c>
      <c r="L90">
        <v>9.1999999999999993</v>
      </c>
    </row>
    <row r="91" spans="1:12" x14ac:dyDescent="0.3">
      <c r="A91" s="10" t="s">
        <v>51</v>
      </c>
      <c r="B91" s="12">
        <v>0</v>
      </c>
      <c r="C91" s="12">
        <v>0.12015895</v>
      </c>
      <c r="D91" s="12">
        <v>1.0041570200000001</v>
      </c>
      <c r="E91" s="12">
        <v>2.3346312999999999</v>
      </c>
      <c r="F91" s="12">
        <v>1.4816739999999999</v>
      </c>
      <c r="G91" s="12">
        <v>1.178787</v>
      </c>
      <c r="H91" s="13">
        <v>4.7618707799999993E-2</v>
      </c>
      <c r="I91" t="s">
        <v>87</v>
      </c>
      <c r="J91" t="s">
        <v>86</v>
      </c>
      <c r="K91" t="s">
        <v>86</v>
      </c>
      <c r="L91" t="s">
        <v>86</v>
      </c>
    </row>
    <row r="92" spans="1:12" x14ac:dyDescent="0.3">
      <c r="A92" s="10" t="s">
        <v>9</v>
      </c>
      <c r="B92" s="12">
        <v>3.0170059300000003</v>
      </c>
      <c r="C92" s="12">
        <v>5.1828546100000015</v>
      </c>
      <c r="D92" s="12">
        <v>2.5556630100000008</v>
      </c>
      <c r="E92" s="12">
        <v>5.8451421200000002</v>
      </c>
      <c r="F92" s="12">
        <v>8.3335939999999997</v>
      </c>
      <c r="G92" s="12">
        <v>8.7972780000000004</v>
      </c>
      <c r="H92" s="13">
        <v>4.0491393499999999</v>
      </c>
    </row>
    <row r="93" spans="1:12" x14ac:dyDescent="0.3">
      <c r="A93" s="10" t="s">
        <v>15</v>
      </c>
      <c r="B93" s="12">
        <v>2.5296529300000001</v>
      </c>
      <c r="C93" s="12">
        <v>1.0820111300000002</v>
      </c>
      <c r="D93" s="12">
        <v>0.58937898999999994</v>
      </c>
      <c r="E93" s="12">
        <v>0.87100131999999997</v>
      </c>
      <c r="F93" s="12">
        <v>1.638107</v>
      </c>
      <c r="G93" s="12">
        <v>0</v>
      </c>
      <c r="H93" s="13">
        <v>0.66413375180000001</v>
      </c>
    </row>
    <row r="94" spans="1:12" x14ac:dyDescent="0.3">
      <c r="A94" s="10" t="s">
        <v>42</v>
      </c>
      <c r="B94" s="12">
        <v>1.1815400000000002E-2</v>
      </c>
      <c r="C94" s="12">
        <v>0.13351911999999999</v>
      </c>
      <c r="D94" s="12">
        <v>0.13783681</v>
      </c>
      <c r="E94" s="12">
        <v>0.16390872000000001</v>
      </c>
      <c r="F94" s="12">
        <v>1.334095</v>
      </c>
      <c r="G94" s="12">
        <v>0.93262699999999998</v>
      </c>
      <c r="H94" s="13">
        <v>0.10098109</v>
      </c>
    </row>
    <row r="95" spans="1:12" x14ac:dyDescent="0.3">
      <c r="A95" s="10" t="s">
        <v>18</v>
      </c>
      <c r="B95" s="12">
        <v>0.19936498999999999</v>
      </c>
      <c r="C95" s="12">
        <v>0.73556249000000018</v>
      </c>
      <c r="D95" s="12">
        <v>0.50845532999999998</v>
      </c>
      <c r="E95" s="12">
        <v>9.819623999999999E-2</v>
      </c>
      <c r="F95" s="12">
        <v>0.11063199999999999</v>
      </c>
      <c r="G95" s="12">
        <v>0</v>
      </c>
      <c r="H95" s="13"/>
    </row>
    <row r="96" spans="1:12" x14ac:dyDescent="0.3">
      <c r="A96" s="10" t="s">
        <v>17</v>
      </c>
      <c r="B96" s="12">
        <v>0.17920928999999997</v>
      </c>
      <c r="C96" s="12">
        <v>0.66847259000000003</v>
      </c>
      <c r="D96" s="12">
        <v>0.77607845999999991</v>
      </c>
      <c r="E96" s="12">
        <v>3.06564126</v>
      </c>
      <c r="F96" s="12">
        <v>2.2849940000000002</v>
      </c>
      <c r="G96" s="12">
        <v>2.941058</v>
      </c>
      <c r="H96" s="13">
        <v>0.99920399999999998</v>
      </c>
      <c r="I96">
        <v>1.6</v>
      </c>
      <c r="J96">
        <v>1.6</v>
      </c>
      <c r="K96" t="s">
        <v>86</v>
      </c>
      <c r="L96" t="s">
        <v>86</v>
      </c>
    </row>
    <row r="97" spans="1:12" x14ac:dyDescent="0.3">
      <c r="A97" s="10" t="s">
        <v>89</v>
      </c>
      <c r="B97" s="12">
        <v>0</v>
      </c>
      <c r="C97" s="12">
        <v>0</v>
      </c>
      <c r="D97" s="12">
        <v>0</v>
      </c>
      <c r="E97" s="12">
        <v>0</v>
      </c>
      <c r="F97" s="12">
        <v>7.7159000000000005E-2</v>
      </c>
      <c r="G97" s="12">
        <v>7.4884999999999993E-2</v>
      </c>
      <c r="H97" s="13"/>
    </row>
    <row r="98" spans="1:12" x14ac:dyDescent="0.3">
      <c r="A98" s="10" t="s">
        <v>6</v>
      </c>
      <c r="B98" s="12">
        <v>56.611370399999998</v>
      </c>
      <c r="C98" s="12">
        <v>56.568989900000005</v>
      </c>
      <c r="D98" s="12">
        <v>96.011016779999991</v>
      </c>
      <c r="E98" s="12">
        <v>100.47573034</v>
      </c>
      <c r="F98" s="12">
        <v>231.95639199999999</v>
      </c>
      <c r="G98" s="12">
        <v>250.998437</v>
      </c>
      <c r="H98" s="13">
        <v>216.51310919999997</v>
      </c>
      <c r="I98">
        <v>233.1</v>
      </c>
      <c r="J98">
        <v>216.4</v>
      </c>
      <c r="K98">
        <v>171.9</v>
      </c>
      <c r="L98">
        <v>116.8</v>
      </c>
    </row>
    <row r="99" spans="1:12" x14ac:dyDescent="0.3">
      <c r="A99" s="10" t="s">
        <v>11</v>
      </c>
      <c r="B99" s="12">
        <v>13.80003642</v>
      </c>
      <c r="C99" s="12">
        <v>12.947393470000002</v>
      </c>
      <c r="D99" s="12">
        <v>11.620162419999994</v>
      </c>
      <c r="E99" s="12">
        <v>11.81584909</v>
      </c>
      <c r="F99" s="12">
        <v>17.978106</v>
      </c>
      <c r="G99" s="12">
        <v>15.351566999999999</v>
      </c>
      <c r="H99" s="13">
        <v>16.207708</v>
      </c>
      <c r="I99">
        <v>8.8000000000000007</v>
      </c>
      <c r="J99">
        <v>16.2</v>
      </c>
      <c r="K99" t="s">
        <v>86</v>
      </c>
      <c r="L99" t="s">
        <v>86</v>
      </c>
    </row>
    <row r="100" spans="1:12" x14ac:dyDescent="0.3">
      <c r="A100" s="10" t="s">
        <v>7</v>
      </c>
      <c r="B100" s="12">
        <v>12.904661750000001</v>
      </c>
      <c r="C100" s="12">
        <v>23.550240049999999</v>
      </c>
      <c r="D100" s="12">
        <v>25.6910317</v>
      </c>
      <c r="E100" s="12">
        <v>23.372091997831287</v>
      </c>
      <c r="F100" s="12">
        <v>24.964728999999998</v>
      </c>
      <c r="G100" s="12">
        <v>25.672643999999998</v>
      </c>
      <c r="H100" s="13">
        <v>34.213720799999997</v>
      </c>
      <c r="I100">
        <v>38.799999999999997</v>
      </c>
      <c r="J100">
        <v>42.8</v>
      </c>
      <c r="K100">
        <v>62.6</v>
      </c>
      <c r="L100">
        <v>57</v>
      </c>
    </row>
    <row r="101" spans="1:12" x14ac:dyDescent="0.3">
      <c r="A101" s="10" t="s">
        <v>3</v>
      </c>
      <c r="B101" s="12">
        <v>1.6658608700000002</v>
      </c>
      <c r="C101" s="12">
        <v>1.5402311299999998</v>
      </c>
      <c r="D101" s="12">
        <v>0.53761214000000013</v>
      </c>
      <c r="E101" s="12">
        <v>1.88073048</v>
      </c>
      <c r="F101" s="12">
        <v>0.344694</v>
      </c>
      <c r="G101" s="12">
        <v>0.30593599999999999</v>
      </c>
      <c r="H101" s="13">
        <v>1.1504099329999999</v>
      </c>
      <c r="I101">
        <v>0.9</v>
      </c>
      <c r="J101">
        <v>0.4</v>
      </c>
      <c r="K101">
        <v>0.4</v>
      </c>
      <c r="L101">
        <v>0.7</v>
      </c>
    </row>
    <row r="102" spans="1:12" x14ac:dyDescent="0.3">
      <c r="A102" s="10" t="s">
        <v>25</v>
      </c>
      <c r="B102" s="12">
        <v>5.9264975100000008</v>
      </c>
      <c r="C102" s="12">
        <v>4.0838303100000006</v>
      </c>
      <c r="D102" s="12">
        <v>2.1704856400000003</v>
      </c>
      <c r="E102" s="12">
        <v>2.3040070799999999</v>
      </c>
      <c r="F102" s="12">
        <v>4.5762919999999996</v>
      </c>
      <c r="G102" s="12">
        <v>3.8543859999999999</v>
      </c>
      <c r="H102" s="13">
        <v>5.8</v>
      </c>
      <c r="I102">
        <v>25.2</v>
      </c>
      <c r="J102">
        <v>24.1</v>
      </c>
      <c r="K102">
        <v>12.6</v>
      </c>
      <c r="L102">
        <v>7.9</v>
      </c>
    </row>
    <row r="103" spans="1:12" x14ac:dyDescent="0.3">
      <c r="A103" s="10" t="s">
        <v>34</v>
      </c>
      <c r="B103" s="12">
        <v>2.2246889100000002</v>
      </c>
      <c r="C103" s="12">
        <v>2.1304163699999998</v>
      </c>
      <c r="D103" s="12">
        <v>2.6391103899999999</v>
      </c>
      <c r="E103" s="12">
        <v>6.0681198800000002</v>
      </c>
      <c r="F103" s="12">
        <v>6.2110010000000004</v>
      </c>
      <c r="G103" s="12">
        <v>6.2102050000000002</v>
      </c>
      <c r="H103" s="13">
        <v>6.5683999999999996</v>
      </c>
      <c r="I103" s="12">
        <v>17.168474120000003</v>
      </c>
      <c r="J103" s="12">
        <v>22</v>
      </c>
      <c r="K103" s="12">
        <v>22.5</v>
      </c>
      <c r="L103" s="12">
        <v>23</v>
      </c>
    </row>
    <row r="104" spans="1:12" x14ac:dyDescent="0.3">
      <c r="A104" s="10" t="s">
        <v>20</v>
      </c>
      <c r="B104" s="12">
        <v>2.2484175099999999</v>
      </c>
      <c r="C104" s="12">
        <v>7.2710832400000012</v>
      </c>
      <c r="D104" s="12">
        <v>5.5527580000000076E-2</v>
      </c>
      <c r="E104" s="12">
        <v>1.7584941599999999</v>
      </c>
      <c r="F104" s="12">
        <v>5.7737420000000004</v>
      </c>
      <c r="G104" s="12">
        <v>5.7765490000000002</v>
      </c>
      <c r="H104" s="13">
        <v>0.29397613699999997</v>
      </c>
      <c r="I104">
        <v>0.2</v>
      </c>
      <c r="J104">
        <v>3.6</v>
      </c>
      <c r="K104">
        <v>0.2</v>
      </c>
      <c r="L104">
        <v>0.2</v>
      </c>
    </row>
    <row r="105" spans="1:12" x14ac:dyDescent="0.3">
      <c r="A105" s="10" t="s">
        <v>23</v>
      </c>
      <c r="B105" s="12">
        <v>3.11065798</v>
      </c>
      <c r="C105" s="12">
        <v>5.5580641699999997</v>
      </c>
      <c r="D105" s="12">
        <v>5.0919557099999997</v>
      </c>
      <c r="E105" s="12">
        <v>1.8663643699999999</v>
      </c>
      <c r="F105" s="12">
        <v>2.4622449999999998</v>
      </c>
      <c r="G105" s="12">
        <v>4.4743380000000004</v>
      </c>
      <c r="H105" s="13">
        <v>6.1231792719999998</v>
      </c>
      <c r="I105">
        <v>2.6</v>
      </c>
      <c r="J105">
        <v>2.7</v>
      </c>
      <c r="K105">
        <v>2.8</v>
      </c>
      <c r="L105">
        <v>2.9</v>
      </c>
    </row>
    <row r="106" spans="1:12" ht="15" thickBot="1" x14ac:dyDescent="0.35">
      <c r="A106" s="10" t="s">
        <v>21</v>
      </c>
      <c r="B106" s="16">
        <v>48.092809270000011</v>
      </c>
      <c r="C106" s="16">
        <v>61.721402499999996</v>
      </c>
      <c r="D106" s="16">
        <v>25.589686500000006</v>
      </c>
      <c r="E106" s="16">
        <v>12.797344669999999</v>
      </c>
      <c r="F106" s="12">
        <v>29.486851000000001</v>
      </c>
      <c r="G106" s="16">
        <v>33.235995000000003</v>
      </c>
      <c r="H106" s="14">
        <v>9.757160644999999</v>
      </c>
      <c r="I106" s="2">
        <v>25.7</v>
      </c>
      <c r="J106" s="2">
        <v>8.6</v>
      </c>
      <c r="K106" s="2">
        <v>21.8</v>
      </c>
      <c r="L106" s="2">
        <v>3.7</v>
      </c>
    </row>
    <row r="107" spans="1:12" ht="15" thickBot="1" x14ac:dyDescent="0.35">
      <c r="A107" t="s">
        <v>67</v>
      </c>
      <c r="B107" s="18">
        <v>387.65348332000019</v>
      </c>
      <c r="C107" s="18">
        <f>SUM(C34:C106)</f>
        <v>540.20844656999998</v>
      </c>
      <c r="D107" s="18">
        <f>SUM(D34:D106)</f>
        <v>451.09678337999992</v>
      </c>
      <c r="E107" s="18">
        <f>(SUM(E34:E106))</f>
        <v>487.15439116783125</v>
      </c>
      <c r="F107" s="18">
        <f>(SUM(F34:F106))</f>
        <v>699.12239099999999</v>
      </c>
      <c r="G107" s="15">
        <f>SUM(G34:G106)</f>
        <v>692.37547099999995</v>
      </c>
      <c r="H107" s="11">
        <f>(SUM(H34:H106))</f>
        <v>702.15558645289991</v>
      </c>
      <c r="I107" s="3">
        <f>(SUM(I34:I106))</f>
        <v>724.30000000000007</v>
      </c>
      <c r="J107" s="3">
        <f>(SUM(J34:J106))</f>
        <v>772.70000000000016</v>
      </c>
      <c r="K107" s="3">
        <f>(SUM(K34:K106))</f>
        <v>712.40000000000009</v>
      </c>
      <c r="L107" s="3">
        <f>(SUM(L34:L106))</f>
        <v>589.50000000000023</v>
      </c>
    </row>
    <row r="108" spans="1:12" ht="15.6" thickTop="1" thickBot="1" x14ac:dyDescent="0.35">
      <c r="H108" s="7"/>
    </row>
    <row r="109" spans="1:12" x14ac:dyDescent="0.3">
      <c r="B109">
        <v>387.6</v>
      </c>
      <c r="C109">
        <v>540.20000000000005</v>
      </c>
      <c r="D109">
        <v>451.1</v>
      </c>
      <c r="E109" s="12">
        <v>487.15600000000001</v>
      </c>
      <c r="F109">
        <v>699.1</v>
      </c>
      <c r="G109">
        <v>692.4</v>
      </c>
      <c r="H109">
        <v>702.1</v>
      </c>
      <c r="I109">
        <v>724.3</v>
      </c>
      <c r="J109">
        <v>772.8</v>
      </c>
      <c r="K109">
        <v>712.5</v>
      </c>
      <c r="L109">
        <v>589.5</v>
      </c>
    </row>
    <row r="110" spans="1:12" x14ac:dyDescent="0.3">
      <c r="B110" s="12">
        <f>B107-B109</f>
        <v>5.3483320000168533E-2</v>
      </c>
      <c r="C110" s="12">
        <f t="shared" ref="C110:L110" si="3">C107-C109</f>
        <v>8.4465699999327626E-3</v>
      </c>
      <c r="D110" s="12">
        <f t="shared" si="3"/>
        <v>-3.216620000102921E-3</v>
      </c>
      <c r="E110" s="12">
        <f t="shared" si="3"/>
        <v>-1.6088321687561802E-3</v>
      </c>
      <c r="F110" s="12">
        <f t="shared" si="3"/>
        <v>2.2390999999970518E-2</v>
      </c>
      <c r="G110" s="12">
        <f t="shared" si="3"/>
        <v>-2.4529000000029555E-2</v>
      </c>
      <c r="H110" s="12">
        <f t="shared" si="3"/>
        <v>5.5586452899888172E-2</v>
      </c>
      <c r="I110" s="12">
        <f t="shared" si="3"/>
        <v>0</v>
      </c>
      <c r="J110" s="12">
        <f t="shared" si="3"/>
        <v>-9.9999999999795364E-2</v>
      </c>
      <c r="K110" s="12">
        <f t="shared" si="3"/>
        <v>-9.9999999999909051E-2</v>
      </c>
      <c r="L110" s="12">
        <f t="shared" si="3"/>
        <v>0</v>
      </c>
    </row>
    <row r="112" spans="1:12" x14ac:dyDescent="0.3">
      <c r="B112" s="12"/>
    </row>
  </sheetData>
  <mergeCells count="4">
    <mergeCell ref="B5:G6"/>
    <mergeCell ref="I5:L6"/>
    <mergeCell ref="B27:G28"/>
    <mergeCell ref="I27:L2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xhibit_x0023_ xmlns="7bb047d0-eb96-4fdf-b3f5-92d90175eba4" xsi:nil="true"/>
    <Matter_x0023_ xmlns="7bb047d0-eb96-4fdf-b3f5-92d90175eba4" xsi:nil="true"/>
    <Batch xmlns="7bb047d0-eb96-4fdf-b3f5-92d90175eba4" xsi:nil="true"/>
    <FinRqd_x003f_ xmlns="7bb047d0-eb96-4fdf-b3f5-92d90175eba4">false</FinRqd_x003f_>
    <Writer xmlns="7bb047d0-eb96-4fdf-b3f5-92d90175eba4">
      <UserInfo>
        <DisplayName/>
        <AccountId xsi:nil="true"/>
        <AccountType/>
      </UserInfo>
    </Writer>
    <Confidentiality xmlns="7bb047d0-eb96-4fdf-b3f5-92d90175eba4">1</Confidentiality>
    <Year xmlns="7bb047d0-eb96-4fdf-b3f5-92d90175eba4" xsi:nil="true"/>
    <ProcessName xmlns="7bb047d0-eb96-4fdf-b3f5-92d90175eba4" xsi:nil="true"/>
    <CINumber xmlns="7bb047d0-eb96-4fdf-b3f5-92d90175eba4" xsi:nil="true"/>
    <Subtopic xmlns="7bb047d0-eb96-4fdf-b3f5-92d90175eba4" xsi:nil="true"/>
    <AssetClass xmlns="7bb047d0-eb96-4fdf-b3f5-92d90175eba4" xsi:nil="true"/>
    <DocType xmlns="7bb047d0-eb96-4fdf-b3f5-92d90175eba4">8</DocType>
    <FilingDate xmlns="7bb047d0-eb96-4fdf-b3f5-92d90175eba4" xsi:nil="true"/>
    <KeyDocument xmlns="7bb047d0-eb96-4fdf-b3f5-92d90175eba4">false</KeyDocument>
    <Status xmlns="7bb047d0-eb96-4fdf-b3f5-92d90175eba4">11</Status>
    <Topic xmlns="7bb047d0-eb96-4fdf-b3f5-92d90175eba4" xsi:nil="true"/>
    <Owner xmlns="7bb047d0-eb96-4fdf-b3f5-92d90175eba4">
      <UserInfo>
        <DisplayName/>
        <AccountId xsi:nil="true"/>
        <AccountType/>
      </UserInfo>
    </Owner>
    <Sensitive xmlns="7bb047d0-eb96-4fdf-b3f5-92d90175eba4">false</Sensitive>
    <AssetClassCode xmlns="7bb047d0-eb96-4fdf-b3f5-92d90175eba4" xsi:nil="true"/>
    <Participants xmlns="7bb047d0-eb96-4fdf-b3f5-92d90175eba4">1</Participant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32DAC0603D4F84D9EA042EE0E51C" ma:contentTypeVersion="27" ma:contentTypeDescription="Create a new document." ma:contentTypeScope="" ma:versionID="659eb85c27d7d93c69bce5fc2d207b52">
  <xsd:schema xmlns:xsd="http://www.w3.org/2001/XMLSchema" xmlns:xs="http://www.w3.org/2001/XMLSchema" xmlns:p="http://schemas.microsoft.com/office/2006/metadata/properties" xmlns:ns2="7bb047d0-eb96-4fdf-b3f5-92d90175eba4" targetNamespace="http://schemas.microsoft.com/office/2006/metadata/properties" ma:root="true" ma:fieldsID="404cd24289d9ceed87180d93e3802d52" ns2:_="">
    <xsd:import namespace="7bb047d0-eb96-4fdf-b3f5-92d90175eba4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FilingDate" minOccurs="0"/>
                <xsd:element ref="ns2:DocType" minOccurs="0"/>
                <xsd:element ref="ns2:Confidentiality" minOccurs="0"/>
                <xsd:element ref="ns2:Participants" minOccurs="0"/>
                <xsd:element ref="ns2:Matter_x0023_" minOccurs="0"/>
                <xsd:element ref="ns2:ProcessName" minOccurs="0"/>
                <xsd:element ref="ns2:Sensitive" minOccurs="0"/>
                <xsd:element ref="ns2:KeyDocument" minOccurs="0"/>
                <xsd:element ref="ns2:Writer" minOccurs="0"/>
                <xsd:element ref="ns2:Exhibit_x0023_" minOccurs="0"/>
                <xsd:element ref="ns2:Topic" minOccurs="0"/>
                <xsd:element ref="ns2:Subtopic" minOccurs="0"/>
                <xsd:element ref="ns2:Yea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AssetClass" minOccurs="0"/>
                <xsd:element ref="ns2:CINumber" minOccurs="0"/>
                <xsd:element ref="ns2:Batch" minOccurs="0"/>
                <xsd:element ref="ns2:AssetClassCode" minOccurs="0"/>
                <xsd:element ref="ns2:Owner" minOccurs="0"/>
                <xsd:element ref="ns2:FinRq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b047d0-eb96-4fdf-b3f5-92d90175eba4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list="{53e849ce-46d4-4d5c-a693-208942073f12}" ma:internalName="Status" ma:readOnly="false" ma:showField="Title">
      <xsd:simpleType>
        <xsd:restriction base="dms:Lookup"/>
      </xsd:simpleType>
    </xsd:element>
    <xsd:element name="FilingDate" ma:index="9" nillable="true" ma:displayName="Filed/Rec'd Date" ma:format="DateOnly" ma:internalName="FilingDate" ma:readOnly="false">
      <xsd:simpleType>
        <xsd:restriction base="dms:DateTime"/>
      </xsd:simpleType>
    </xsd:element>
    <xsd:element name="DocType" ma:index="10" nillable="true" ma:displayName="Doc Type" ma:list="{c3233699-923d-4ca4-86be-fe56c2702766}" ma:internalName="DocType" ma:readOnly="false" ma:showField="Title">
      <xsd:simpleType>
        <xsd:restriction base="dms:Lookup"/>
      </xsd:simpleType>
    </xsd:element>
    <xsd:element name="Confidentiality" ma:index="11" nillable="true" ma:displayName="Confidentiality" ma:list="{30bb7372-b859-4288-b230-0ca3a0413577}" ma:internalName="Confidentiality" ma:readOnly="false" ma:showField="Title">
      <xsd:simpleType>
        <xsd:restriction base="dms:Lookup"/>
      </xsd:simpleType>
    </xsd:element>
    <xsd:element name="Participants" ma:index="12" nillable="true" ma:displayName="Participant" ma:list="{fcb5d108-9127-4940-8f3c-72034dc1bb1d}" ma:internalName="Participants" ma:readOnly="false" ma:showField="Title">
      <xsd:simpleType>
        <xsd:restriction base="dms:Lookup"/>
      </xsd:simpleType>
    </xsd:element>
    <xsd:element name="Matter_x0023_" ma:index="13" nillable="true" ma:displayName="Matter #" ma:internalName="Matter_x0023_" ma:readOnly="false">
      <xsd:simpleType>
        <xsd:restriction base="dms:Text">
          <xsd:maxLength value="255"/>
        </xsd:restriction>
      </xsd:simpleType>
    </xsd:element>
    <xsd:element name="ProcessName" ma:index="14" nillable="true" ma:displayName="Process Name" ma:internalName="ProcessName" ma:readOnly="false">
      <xsd:simpleType>
        <xsd:restriction base="dms:Text">
          <xsd:maxLength value="255"/>
        </xsd:restriction>
      </xsd:simpleType>
    </xsd:element>
    <xsd:element name="Sensitive" ma:index="15" nillable="true" ma:displayName="Sensitive" ma:default="0" ma:format="Dropdown" ma:internalName="Sensitive">
      <xsd:simpleType>
        <xsd:restriction base="dms:Boolean"/>
      </xsd:simpleType>
    </xsd:element>
    <xsd:element name="KeyDocument" ma:index="16" nillable="true" ma:displayName="Key Document" ma:default="0" ma:format="Dropdown" ma:internalName="KeyDocument">
      <xsd:simpleType>
        <xsd:restriction base="dms:Boolean"/>
      </xsd:simpleType>
    </xsd:element>
    <xsd:element name="Writer" ma:index="17" nillable="true" ma:displayName="Writer" ma:format="Dropdown" ma:list="UserInfo" ma:SharePointGroup="0" ma:internalName="Writ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hibit_x0023_" ma:index="18" nillable="true" ma:displayName="Exhibit #" ma:format="Dropdown" ma:internalName="Exhibit_x0023_">
      <xsd:simpleType>
        <xsd:restriction base="dms:Text">
          <xsd:maxLength value="255"/>
        </xsd:restriction>
      </xsd:simpleType>
    </xsd:element>
    <xsd:element name="Topic" ma:index="19" nillable="true" ma:displayName="Topic" ma:format="Dropdown" ma:list="{56e09ff0-16d3-4eba-ab51-0c31648a5420}" ma:internalName="Topic" ma:showField="Title">
      <xsd:simpleType>
        <xsd:restriction base="dms:Lookup"/>
      </xsd:simpleType>
    </xsd:element>
    <xsd:element name="Subtopic" ma:index="20" nillable="true" ma:displayName="Subtopic" ma:format="Dropdown" ma:list="{f413e05d-f437-445a-ad8b-34400134aa92}" ma:internalName="Subtopic" ma:showField="Title">
      <xsd:simpleType>
        <xsd:restriction base="dms:Lookup"/>
      </xsd:simpleType>
    </xsd:element>
    <xsd:element name="Year" ma:index="21" nillable="true" ma:displayName="Year" ma:format="Dropdown" ma:internalName="Year">
      <xsd:simpleType>
        <xsd:restriction base="dms:Text">
          <xsd:maxLength value="255"/>
        </xsd:restriction>
      </xsd:simpleType>
    </xsd:element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ssetClass" ma:index="25" nillable="true" ma:displayName="Asset Class" ma:format="Dropdown" ma:internalName="AssetClass">
      <xsd:simpleType>
        <xsd:restriction base="dms:Choice">
          <xsd:enumeration value="Distribution"/>
          <xsd:enumeration value="Generation - Hydro"/>
          <xsd:enumeration value="Generation"/>
          <xsd:enumeration value="General Plant - IT"/>
          <xsd:enumeration value="General Plant"/>
          <xsd:enumeration value="Transmission"/>
        </xsd:restriction>
      </xsd:simpleType>
    </xsd:element>
    <xsd:element name="CINumber" ma:index="26" nillable="true" ma:displayName="CI Number" ma:format="Dropdown" ma:list="59f6b86b-9cce-4d1b-a1c5-1e0aeb05e61b" ma:internalName="CINumber" ma:readOnly="false" ma:showField="Title">
      <xsd:simpleType>
        <xsd:restriction base="dms:Lookup"/>
      </xsd:simpleType>
    </xsd:element>
    <xsd:element name="Batch" ma:index="27" nillable="true" ma:displayName="Batch" ma:description="Select from choices to indicate which batch of review documents are in." ma:format="Dropdown" ma:internalName="Batch">
      <xsd:simpleType>
        <xsd:restriction base="dms:Choice">
          <xsd:enumeration value="Batch 1"/>
          <xsd:enumeration value="Batch 2"/>
          <xsd:enumeration value="Batch 3"/>
          <xsd:enumeration value="Batch 4"/>
        </xsd:restriction>
      </xsd:simpleType>
    </xsd:element>
    <xsd:element name="AssetClassCode" ma:index="28" nillable="true" ma:displayName="Asset Class Code" ma:format="Dropdown" ma:internalName="AssetClassCode">
      <xsd:simpleType>
        <xsd:restriction base="dms:Text">
          <xsd:maxLength value="255"/>
        </xsd:restriction>
      </xsd:simpleType>
    </xsd:element>
    <xsd:element name="Owner" ma:index="29" nillable="true" ma:displayName="Owner" ma:format="Dropdown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FinRqd_x003f_" ma:index="30" nillable="true" ma:displayName="Fin Rq'd?" ma:default="0" ma:format="Dropdown" ma:internalName="FinRqd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F0C56-7D38-4E09-BEC8-EC75A991EA31}">
  <ds:schemaRefs>
    <ds:schemaRef ds:uri="http://www.w3.org/XML/1998/namespace"/>
    <ds:schemaRef ds:uri="7bb047d0-eb96-4fdf-b3f5-92d90175eba4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84CB45-FC96-4626-BDE9-D225D45409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E704BE-18C2-410F-A6CD-9567D5E7C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b047d0-eb96-4fdf-b3f5-92d90175eb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IR-003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2026-02-13T13:44:37Z</dcterms:created>
  <dcterms:modified xsi:type="dcterms:W3CDTF">2026-02-13T15:11:11Z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0x010100D02232DAC0603D4F84D9EA042EE0E51C</vt:lpwstr>
  </property>
</Properties>
</file>